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2700" windowWidth="14880" windowHeight="5145"/>
  </bookViews>
  <sheets>
    <sheet name="табл 1" sheetId="1" r:id="rId1"/>
  </sheets>
  <definedNames>
    <definedName name="_xlnm._FilterDatabase" localSheetId="0" hidden="1">'табл 1'!$A$5:$AP$33</definedName>
    <definedName name="_xlnm.Print_Titles" localSheetId="0">'табл 1'!$3:$5</definedName>
    <definedName name="_xlnm.Print_Area" localSheetId="0">'табл 1'!$A$1:$I$255</definedName>
  </definedNames>
  <calcPr calcId="145621"/>
</workbook>
</file>

<file path=xl/calcChain.xml><?xml version="1.0" encoding="utf-8"?>
<calcChain xmlns="http://schemas.openxmlformats.org/spreadsheetml/2006/main">
  <c r="F87" i="1" l="1"/>
  <c r="H87" i="1"/>
  <c r="G87" i="1"/>
  <c r="H121" i="1" l="1"/>
  <c r="G121" i="1"/>
  <c r="F121" i="1"/>
  <c r="H126" i="1" l="1"/>
  <c r="G126" i="1"/>
  <c r="F126" i="1"/>
  <c r="H127" i="1"/>
  <c r="G127" i="1"/>
  <c r="H118" i="1"/>
  <c r="G118" i="1"/>
  <c r="F118" i="1"/>
  <c r="G166" i="1" l="1"/>
  <c r="K159" i="1"/>
  <c r="F263" i="1" l="1"/>
  <c r="O135" i="1" l="1"/>
  <c r="F249" i="1" l="1"/>
  <c r="F174" i="1" l="1"/>
  <c r="H112" i="1"/>
  <c r="G112" i="1"/>
  <c r="V150" i="1" l="1"/>
  <c r="S152" i="1"/>
  <c r="F231" i="1" l="1"/>
  <c r="H166" i="1" l="1"/>
  <c r="S153" i="1" l="1"/>
  <c r="V153" i="1" s="1"/>
  <c r="S147" i="1"/>
  <c r="V147" i="1" l="1"/>
  <c r="F88" i="1" l="1"/>
  <c r="F112" i="1" l="1"/>
  <c r="S179" i="1" l="1"/>
  <c r="Y180" i="1"/>
  <c r="F188" i="1" l="1"/>
  <c r="AB96" i="1" l="1"/>
  <c r="H188" i="1" l="1"/>
  <c r="G188" i="1"/>
  <c r="G88" i="1" l="1"/>
  <c r="H88" i="1"/>
  <c r="G167" i="1"/>
  <c r="H167" i="1"/>
  <c r="G174" i="1"/>
  <c r="G175" i="1" s="1"/>
  <c r="H174" i="1"/>
  <c r="H175" i="1" s="1"/>
  <c r="F189" i="1"/>
  <c r="G189" i="1"/>
  <c r="H189" i="1"/>
  <c r="F195" i="1"/>
  <c r="F196" i="1" s="1"/>
  <c r="G195" i="1"/>
  <c r="G196" i="1" s="1"/>
  <c r="H195" i="1"/>
  <c r="H196" i="1" s="1"/>
  <c r="F203" i="1"/>
  <c r="G203" i="1"/>
  <c r="H203" i="1"/>
  <c r="F212" i="1"/>
  <c r="F213" i="1" s="1"/>
  <c r="G212" i="1"/>
  <c r="G213" i="1" s="1"/>
  <c r="H212" i="1"/>
  <c r="H213" i="1" s="1"/>
  <c r="F220" i="1"/>
  <c r="F232" i="1" s="1"/>
  <c r="G220" i="1"/>
  <c r="H220" i="1"/>
  <c r="G231" i="1"/>
  <c r="H231" i="1"/>
  <c r="F237" i="1"/>
  <c r="G237" i="1"/>
  <c r="G241" i="1" s="1"/>
  <c r="G245" i="1" s="1"/>
  <c r="H237" i="1"/>
  <c r="H241" i="1" s="1"/>
  <c r="H245" i="1" s="1"/>
  <c r="H249" i="1" s="1"/>
  <c r="F241" i="1"/>
  <c r="F245" i="1"/>
  <c r="F252" i="1"/>
  <c r="G252" i="1"/>
  <c r="G253" i="1" s="1"/>
  <c r="H252" i="1"/>
  <c r="H253" i="1" s="1"/>
  <c r="F253" i="1" l="1"/>
  <c r="F175" i="1"/>
  <c r="H232" i="1"/>
  <c r="H254" i="1" s="1"/>
  <c r="G232" i="1"/>
  <c r="G254" i="1" s="1"/>
  <c r="F166" i="1" l="1"/>
  <c r="F167" i="1" s="1"/>
  <c r="F254" i="1" s="1"/>
  <c r="F264" i="1" l="1"/>
</calcChain>
</file>

<file path=xl/sharedStrings.xml><?xml version="1.0" encoding="utf-8"?>
<sst xmlns="http://schemas.openxmlformats.org/spreadsheetml/2006/main" count="682" uniqueCount="369">
  <si>
    <t>Таблица №1</t>
  </si>
  <si>
    <t>Код ГРБС</t>
  </si>
  <si>
    <t>НР</t>
  </si>
  <si>
    <t>НР (наименование)</t>
  </si>
  <si>
    <t>Рз Пр</t>
  </si>
  <si>
    <t>ВР</t>
  </si>
  <si>
    <t>Пояснение предлагаемых изменений</t>
  </si>
  <si>
    <t>1.Наименование муниципальной программы:Реализация полномочий исполнительного органа местного самоуправления городского округа "город Клинцы Брянской области" (2022-2027 годы)</t>
  </si>
  <si>
    <t>Наименование главного распорядителя бюджетных средств: Клинцовская городская администрация</t>
  </si>
  <si>
    <t>1.4.Комплексы процессных мероприятий</t>
  </si>
  <si>
    <t>0113</t>
  </si>
  <si>
    <t>0309</t>
  </si>
  <si>
    <t>244</t>
  </si>
  <si>
    <t>Совершенствование системы профилактики правонарушений и усиление борьбы с преступностью</t>
  </si>
  <si>
    <t>0314</t>
  </si>
  <si>
    <t>0408</t>
  </si>
  <si>
    <t>811</t>
  </si>
  <si>
    <t>Прочие мероприятия в области жилищно-коммунального хозяйства</t>
  </si>
  <si>
    <t>831</t>
  </si>
  <si>
    <t>Прочие мероприятия в области жилищно-коммунального хазяйства</t>
  </si>
  <si>
    <t>0501</t>
  </si>
  <si>
    <t>0503</t>
  </si>
  <si>
    <t>Мероприятия в сфере коммунального хозяйства</t>
  </si>
  <si>
    <t>0502</t>
  </si>
  <si>
    <t>Организация и обеспечение освещения улиц</t>
  </si>
  <si>
    <t>Озеленение территории</t>
  </si>
  <si>
    <t>Мероприятия по благоустройству</t>
  </si>
  <si>
    <t>Мероприятия по развитию культуры</t>
  </si>
  <si>
    <t>0804</t>
  </si>
  <si>
    <t>1101</t>
  </si>
  <si>
    <t>Резервный фонд местной администрации</t>
  </si>
  <si>
    <t>1003</t>
  </si>
  <si>
    <t>321</t>
  </si>
  <si>
    <t>ИТОГО по главному распорядителю бюджетных средств</t>
  </si>
  <si>
    <t>-</t>
  </si>
  <si>
    <t>Наименование главного распорядителя бюджетных средств: Отдел образования Клинцовской городской администрации</t>
  </si>
  <si>
    <t>Наименование главного распорядителя бюджетных средств: Финансовое управление Клинцовской городской администрации</t>
  </si>
  <si>
    <t>ИТОГО по муниципальной программе</t>
  </si>
  <si>
    <t>2.Наименование муниципальной программы: Муниципальная программа «Управление муниципальной собственностью городского округа «город Клинцы Брянской области» (2022-2027 годы)</t>
  </si>
  <si>
    <t>Наименование главного распорядителя бюджетных средств: Комитет по управлению имуществом города Клинцы</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</si>
  <si>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</si>
  <si>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1004</t>
  </si>
  <si>
    <t>Уменьшение бюджетных ассигнований  областного бюджета  по Комитету по управлению имуществом г.Клинцы  в сумме 1474318,00 рублей по субсидии  на обеспечение жильем тренеров, тренеров-преподавателей учреждений физической культуры и спорта Брянской области по софинансированию в доле областного бюджета
Уменьшение бюджетных ассигнований  бюджета городского округа по Комитету по управлению имуществом г.Клинцы  в сумме 77596,00 рублей по субсидии на обеспечение жильем тренеров, тренеров-преподавателей учреждений физической культуры и спорта Брянской области по софинансированию в доле местного бюджета</t>
  </si>
  <si>
    <t>0701</t>
  </si>
  <si>
    <t>0702</t>
  </si>
  <si>
    <t>0709</t>
  </si>
  <si>
    <t>Обеспечение деятельности дошкольных образовательных организаций</t>
  </si>
  <si>
    <t xml:space="preserve">  Мероприятия по развитию образования</t>
  </si>
  <si>
    <t xml:space="preserve">         Обеспечение деятельности общеобразовательных организаций</t>
  </si>
  <si>
    <t>0703</t>
  </si>
  <si>
    <t>Руководство и управление в сфере установленных функций органов местного самоуправления</t>
  </si>
  <si>
    <t>S7670</t>
  </si>
  <si>
    <t>Развитие материально-технической базы муниципальных образовательных организаций в сфере физической культуры и спорта</t>
  </si>
  <si>
    <t>1103</t>
  </si>
  <si>
    <t>4.Наименование муниципальной программы: Муниципальная программа "Управление муниципальными финансами городского округа "город Клинцы Брянской области" (2022-2027годы)</t>
  </si>
  <si>
    <t>Наименование главного распорядителя бюджетных средств: Финансовое управление Клинцовсой городской администрации</t>
  </si>
  <si>
    <t>0106</t>
  </si>
  <si>
    <t>Увеличение бюджетных ассигнований средств бюджета городского округа по финансовому управлению Клинцовской городской администрации в сумме 59043,63 рублей на расходы по приобретению канцелярских товаров</t>
  </si>
  <si>
    <t>Обслуживание муниципального долга</t>
  </si>
  <si>
    <t>1301</t>
  </si>
  <si>
    <t>Уменьшение бюджетных ассигнований средств бюджета городского округа по финансовому управлению Клинцовской городской администрации в сумме 59043,63 рублей в связи с экономией средств по обслуживанию муниципального долга- перераспределние средств</t>
  </si>
  <si>
    <t>5.Наименование муниципальной программы: Муниципальная программа "Развитие топливно- энергетического комплекса, жилищно- коммунального и дорожного хозяйства городского округа "город Клинцы Брянской области" (2022-2027годы)</t>
  </si>
  <si>
    <t>5.4.Комплексы процессных мероприятий</t>
  </si>
  <si>
    <t>Повышение безопасности дорожного движения</t>
  </si>
  <si>
    <t>0409</t>
  </si>
  <si>
    <t xml:space="preserve"> S6170</t>
  </si>
  <si>
    <t>Обеспечение сохранности автомобильных дорог местного значения и условий безопасности движения по ним</t>
  </si>
  <si>
    <t>6.Наименование муниципальной программы:  Муниципальная программа "Реализация полномочий в сфере жилищной политики городского округа "город Клинцы Брянской области" (2022-2027 годы)</t>
  </si>
  <si>
    <t>7.Наименование муниципальной программы: Формирование современной городской среды городского округа "город Клинцы Брянской области" на 2018-2024годы</t>
  </si>
  <si>
    <t xml:space="preserve"> Мероприятия по благоустройству дворовых территорий за счет безвозмездных поступлений</t>
  </si>
  <si>
    <t>Реализация программ формирования современной городской среды</t>
  </si>
  <si>
    <t xml:space="preserve">Уменьшение бюджетных ассигнований бюджета городского округа по Клинцовской городской администрации в сумме 1034076,14 рублей в связи с экономией по торгам в доле софинансирования городского округа   в рамках реализации муниципальной программы "Формирование современной городской среды" в связи с экономией расходов в доле софинансирования бюджета городского округа  -перераспределение расходов </t>
  </si>
  <si>
    <t>8.Наименование муниципальной программы: Муниципальная адресная программа "Переселение граждан из аварийного жилищного фонда на территории городского округа "город Клинцы Брянской области" (2019-2025 годы)</t>
  </si>
  <si>
    <t>Наименование главного распорядителя бюджетных средств:  Комитет по управлению имуществом города Клинцы</t>
  </si>
  <si>
    <t xml:space="preserve"> 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</si>
  <si>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Обеспечение устойчивого сокращения непригодного для проживания жилищного фонда (за счет средств областного бюджета)</t>
  </si>
  <si>
    <t>6748S</t>
  </si>
  <si>
    <t>Обеспечение устойчивого сокращения непригодного для проживания жилищного фонда</t>
  </si>
  <si>
    <t>67483</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</si>
  <si>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развития малоэтажного жилищного строительства за счет средств, поступивших от Фонда содействия реформированию жилищно-коммунального хозяйства</t>
  </si>
  <si>
    <t>Увеличение бюджетных ассигнованийиз средств, поступивших от Фонда содействия реформированию жилищно-коммунального хозяйства в сумме в сумме 30677130,00 рублей на расходы по переселению граждан из аварийного жилищного фонда с учетом развития малоэтажного жилищного строительства на выплату возмещения собственникам жилых помещений , изыскиваемых в целях сноса аварийного жилищного фонда, в доле фонда- изменение вида расходов в связи с выплатой гражданам по заключенному с ними соглашению</t>
  </si>
  <si>
    <t>67484</t>
  </si>
  <si>
    <t xml:space="preserve"> Обеспечение мероприятий по переселению граждан из аварийного жилищного фонда, в том числе переселению граждан из аварийного жилищного фонда с учетом развития малоэтажного жилищного строительства за счет средств бюджетов субъектов Российской Федеорации</t>
  </si>
  <si>
    <t>Увеличение бюджетных ассигнований из средств областного бюджета в сумме 2794544,11 рублей на расходы по переселению граждан из аварийного жилищного фонда с учетом развития малоэтажного жилищного строительства на выплату возмещения собственникам жилых помещений, изыскиваемых в целях сноса аварийного жилищного фонда, в доле областного бюджета</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</si>
  <si>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развития малоэтажного жилищного строительства, за счет средств местного бюджета</t>
  </si>
  <si>
    <t xml:space="preserve">Увеличение бюджетных ассигнований из средств бюджета городского округа в сумме 28227,72рублей на расходы по переселению граждан из аварийного жилищного фонда с учетом развития малоэтажного жилищного строительства на выплату возмещения собственникам жилых помещений по соглашениям, изыскиваемых в целях сноса аварийного жилищного фонда, в доле местного бюджета </t>
  </si>
  <si>
    <t>9.Наименование муниципальной программы: Муниципальная программа "Профилактика правонарушений, терроризма и экстремизма на территории городского округа "город Клинцы Брянской области" (2023-2028 годы).</t>
  </si>
  <si>
    <t>Наименование главного распорядителя бюджетных средств:  Клинцовская городская администрация</t>
  </si>
  <si>
    <t>Комплексные меры по профилактике терроризма и экстремизма, а также минимизации и (или) ликвидации последствий проявлений терроризма и экстремизма на территории муниципального образования</t>
  </si>
  <si>
    <t>10. Непрограммная деятельность</t>
  </si>
  <si>
    <t>Достижение показателей деятельности органов исполнительной власти субъектов Российской Федерации</t>
  </si>
  <si>
    <t>0104</t>
  </si>
  <si>
    <t>0111</t>
  </si>
  <si>
    <t>ИТОГО непрограммная деятельность</t>
  </si>
  <si>
    <t>ВСЕГО:</t>
  </si>
  <si>
    <t>Обеспечение деятельности многофункциональных центров предоставления государственных и муниципальных услуг</t>
  </si>
  <si>
    <t>L2990</t>
  </si>
  <si>
    <t>Реализация федеральной целевой программы "Увековечение памяти погибших при защите Отечества на 2019-2024 годы"</t>
  </si>
  <si>
    <t>S5872</t>
  </si>
  <si>
    <t>0801</t>
  </si>
  <si>
    <t>Обеспечение деятельности дворцов и домов культуры</t>
  </si>
  <si>
    <t>853</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</si>
  <si>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</si>
  <si>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 xml:space="preserve">        Организация и содержание мест захоронения (кладбищ)</t>
  </si>
  <si>
    <t>0605</t>
  </si>
  <si>
    <t xml:space="preserve"> Мероприятия в сфере охраны окружающей среды</t>
  </si>
  <si>
    <t xml:space="preserve">        Оценка имущества, признание прав и регулирование отношений муниципальной собственности</t>
  </si>
  <si>
    <t>Эксплуатация и содержание имущества казны муниципального образования</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</si>
  <si>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</si>
  <si>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УВеличение бюджетных ассигнований бюджета городского округа по Клинцовской городской администрации в сумме 822403,02 рублей , в том числе: в сумме 428 339,47 рублей по расходам инженерно-экологические, инженерно-гидрометеорологические работы на строительство системы водоснабжения по пер. 1, 2, 3  Клинцовский в с. Займище, г. Клинцы Брянской обл., в сумме 394 063,55 рублей на Строительство системы водоснабжения по ул. Парковой, 1-й Парковой, пер. Ущерпскому, г. Клинцы Брянской обл</t>
  </si>
  <si>
    <t xml:space="preserve">Увеличение бюджетных ассигнований бюджета городского округа по Клинцовской городской администрации в сумме 500000,00 рублей- мероприятия по ликвидации несанкционированных свалок </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</si>
  <si>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</si>
  <si>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Опубликование нормативных правовых актов муниципальных образований и иной официальной информации</t>
  </si>
  <si>
    <t>Исполнение исковых требований на основании вступивших в законную силу судебных актов, обязательств бюджета</t>
  </si>
  <si>
    <t>Приобретение специализированной техники для предприятий жилищно-коммунального комплекса</t>
  </si>
  <si>
    <t>Реализация инициативных проектов ("Никто не зыбыт! Ничто не забыто!". Благоустройство братской могилы 2000 мирных жителей Брянская область г. Клинцы, ул. Ногина)</t>
  </si>
  <si>
    <t>Увеличение бюджетных ассигнований средств областного бюджета по субсидиям бюджетам муниципальных образований на обеспечение устойчивого сокращения непригодного для проживания жилищного фонда в рамках регионального проекта "Обеспечение устойчивого сокращения непригодного для проживания жилищного фонда (Брянская область)" в сумме 1042512,78 рублей за счет средств государственной корпорации "Фонд содействия реформированию жилищно-коммунального хозяйства"</t>
  </si>
  <si>
    <t>Увеличение бюджетных ассигнований средств областного бюджета по субсидиям бюджетам муниципальных образований на обеспечение устойчивого сокращения непригодного для проживания жилищного фонда в рамках регионального проекта "Обеспечение устойчивого сокращения непригодного для проживания жилищного фонда (Брянская область)" в сумме 10530,42 рублей за счет средств областного бюджета</t>
  </si>
  <si>
    <t>Увеличение бюджетных ассигнований средств бюджета городского округа по субсидиям бюджетам муниципальных образований на обеспечение устойчивого сокращения непригодного для проживания жилищного фонда в рамках регионального проекта "Обеспечение устойчивого сокращения непригодного для проживания жилищного фонда (Брянская область)" в сумме 10636,8 рублей в доле софинансирования бюджета городского округа</t>
  </si>
  <si>
    <t>Увеличение бюджетных ассигнований средств бюджета городского округа  по расходам на комплексные меры по профилактике терроризма по Отделу образования Клинцовской городской администрации в сумме 821239,00 рублей по расходам на  монтаж системы оповещения в учреждениях дополнительного образования  (СЮТ- 224739,60+ ДЮСШ-596500,00)</t>
  </si>
  <si>
    <t>Уменьшение бюджетных ассигнований средств бюджета городского округа  по расходам на комплексные меры по профилактике терроризма по Клинцовской городской администрации  в сумме 53152,00 рублей  экономия расходов по охране учреждения частным охранный предриятием в МБУ "ДШИ им.Беляева"</t>
  </si>
  <si>
    <t>S3450</t>
  </si>
  <si>
    <t xml:space="preserve">        Подготовка объектов жилищно-коммунального хозяйства к зиме</t>
  </si>
  <si>
    <t>360</t>
  </si>
  <si>
    <t>Корректировка  расходной части бюджета городского округа город Клинцы Брянской области на 2024 - 2025 годы</t>
  </si>
  <si>
    <t xml:space="preserve"> Мероприятия в сфере архитектуры и градостроительства</t>
  </si>
  <si>
    <t>2024</t>
  </si>
  <si>
    <t>Мероприятия в сфере охраны окружающей среды</t>
  </si>
  <si>
    <t>,,</t>
  </si>
  <si>
    <t>Увеличение бюджетных ассигнований бюджета городского округа по Клинцовской городской администрации в сумме 18700400,00 рублей на разработку проектно-сметной документации на реконструкцию объекта "Полигон по захоронению и складированию твердых бытовых отходов в г. Клинцы"</t>
  </si>
  <si>
    <t xml:space="preserve">Увеличение  бюджетных ассигнований средств бюджета городского округа  по Клинцовской городской администрации в сумме 700000,00 рублей - по разработке проектно-сметной документации и по услугам стройконтроля капитального ремонта дорог
</t>
  </si>
  <si>
    <t xml:space="preserve">      Озеленение территории</t>
  </si>
  <si>
    <t>Увеличение бюджетных ассигнований бюджета городского округа по Клинцовской городской администрации на плановый период 2025 и 2026 годов в сумме 4000000,00рублей на мероприятия по озеленению территории городского округа</t>
  </si>
  <si>
    <t>Увеличение бюджетных ассигнований средств бюджета городского округа по Клинцовской городской администрациив сумме в сумме -682848,00рублей по подпрограмме "Совершенствование системы профилактики правонарушений и усиление борьбы с преступностью" на монтаж камер видеонаблюдения по предписанию прокуратуры</t>
  </si>
  <si>
    <t>Мероприятия по охране, сохранению и популяризации культурного наследия</t>
  </si>
  <si>
    <t>А0820</t>
  </si>
  <si>
    <t xml:space="preserve"> Организации деятельности организаций дополнительного образования</t>
  </si>
  <si>
    <t>Д0820</t>
  </si>
  <si>
    <t>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детей-сирот и детей оставшихся без попечения родителей.</t>
  </si>
  <si>
    <t>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детей-сирот и детей, оставшихся без попечения родителей.</t>
  </si>
  <si>
    <t>Уменьшение бюджетных ассигнований средств областного бюджета по субвенции бюджетам на 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детей-сирот и детей, оставшихся без попечения родителей- на приобретение сертификатов - изменение бюджетной классификации в сумме 4785000,00</t>
  </si>
  <si>
    <t>А3940</t>
  </si>
  <si>
    <t>Приведение в нормативное состояние автомобильных дорог и искусственных дорожных сооружений.</t>
  </si>
  <si>
    <t>245</t>
  </si>
  <si>
    <t>0407</t>
  </si>
  <si>
    <t>Увеличение бюджетных ассигнований бюджета городского округа по Клинцовской городской администрации в сумме 150000,00 рублей  оплата работ по опашке лесов</t>
  </si>
  <si>
    <t>Содержание городских лесов</t>
  </si>
  <si>
    <t xml:space="preserve">Увеличение бюджетных ассигнований средств бюджета городского округа по Клинцовской городской администрации на субсидию ВКХ г.Клинцы в сумме 1195557,20 рублей- аварийный ремонт канализационной камеры (два этапа: 599 944,18руб.+595613,02 руб.) </t>
  </si>
  <si>
    <t>Увеличение бюджетных ассигнований средств бюджета городского округа по Клинцовской городской администрации  в сумме 170000,00 рублей на выполнение топографической съемки земельного участка (г.Клинцы пер.Дальний, район пересечения ул.Коммунистическая с ул. Зеленая и с ул. Текстильная, район пересечения ул.Брянская и 1-й пер.Щорса, район пересечения ул.Литвинова и пр.Северного, пер Пригородный, пер.Придорожный, пер.Осенний, пер.Проселочный, пер.Новостроек)</t>
  </si>
  <si>
    <t>Реализация инициативных проектов ("Мы помним! Мы гордимся!" Благоустройство захоронений на Братском кладбище советских воинов Брянской области г.Клинцы, ул.Гоголя")</t>
  </si>
  <si>
    <t xml:space="preserve">Уменьшение бюджетных ассигнований средств областного бюджета в  2024 году по субвенции бюджетам на 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детей-сирот и детей, оставшихся без попечения родителей  - изменение бюджетной классификации в сумме 2392500,00рублей.
</t>
  </si>
  <si>
    <t>L7500</t>
  </si>
  <si>
    <t>Реализация мероприятий по модернизации школьных систем образования</t>
  </si>
  <si>
    <t>Мероприятия по переселению граждан из аварийного жилищного фонда</t>
  </si>
  <si>
    <t xml:space="preserve">Увеличение бюджетных ассигнований средств бюджета городского округа по Клинцовской городской администрации ДШИ им.Е.М.Беляева в сумме 200000,00 рублей для разработка проектно-сметной документации по ремонту фасада архитектурного памятника конца XIX века «Здание женской гимназии» (здание художественного отделения МБУ ДО «ДШИ им.Е.М. Беляева») </t>
  </si>
  <si>
    <t xml:space="preserve"> Обеспечение деятельности организаций дополнительного образования</t>
  </si>
  <si>
    <t xml:space="preserve">        Обеспечение деятельности дворцов и домов культуры</t>
  </si>
  <si>
    <t>Обеспечение деятельности главы местной администрации (исполнительно-распорядительного органа муниципального образования)</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</si>
  <si>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</si>
  <si>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Увеличение бюджетных ассигнований средств бюджета городского округа по Комитету по управлению имуществом г.Клинцы в сумме 50755,19 рублей на расходы по монтажных работ по выносу газопровода, расположеного по адресу г.Клинцы ул.Дзержинского,33 по договору с Филиалом АО "Газпром Газораспределение"</t>
  </si>
  <si>
    <t>Увеличение бюджетных ассигнований бюджета городского округа по Клинцовской городской администрации  в сумме 592191,00 рублей, в том числе  в сумме 500000,00 рублей-техническое обслуживание уличного освещения (замена светильников), в сумме 92191,00 рублей - установка дополнительного освещения д. 2 ул. Александрова</t>
  </si>
  <si>
    <t>Увеличение бюджетных ассигнований средств бюджета городского округа по Клинцовской городской администрации  в сумме 180162,00 рублей по оплате труда</t>
  </si>
  <si>
    <t>Увеличение бюджетных ассигнований средств бюджета городского округа по Клинцовской городской администрации  в сумме 54409,00 рублей по начислениям на выплаты по оплате труда</t>
  </si>
  <si>
    <t>Уменьшение бюджетных ассигнований средств бюджета городского округа по Клинцовской городской администрации  в сумме 193556,00 рублей перераспределение бюджетных средств</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</si>
  <si>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</si>
  <si>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Увеличение бюджетных ассигнований средств бюджета городского округа по Клинцовской городской администрации  в сумме 66500,00  рублей по оплате труда</t>
  </si>
  <si>
    <t>Увеличение бюджетных ассигнований средств бюджета городского округа по Клинцовской городской администрации  в сумме 20083,00 рублей по начислениям на выплаты по оплате труда</t>
  </si>
  <si>
    <t>Уменьшение бюджетных ассигнований средств бюджета городского округа по Клинцовской городской администрации  в сумме 86583,00 рублей перераспределение бюджетных средств</t>
  </si>
  <si>
    <t>Увеличение бюджетных ассигнований средств бюджета городского округа по Клинцовской городской администрации  в сумме 2605,00 рублей по начислениям на выплаты по оплате труда</t>
  </si>
  <si>
    <t>доп мест</t>
  </si>
  <si>
    <t>обл</t>
  </si>
  <si>
    <t>Увеличение бюджетных ассигнований средств бюджета городского округа по финансовому управлению Клинцовской городской администрации  в сумме 1211676,00 рублей по оплате труда</t>
  </si>
  <si>
    <t>Увеличение бюджетных ассигнований средств бюджета городского округа по финансовому управлению Клинцовской городской администрации  в сумме 365926,00 рублей по начислениям на выплаты по оплате труда</t>
  </si>
  <si>
    <t>Увеличение бюджетных ассигнований средств бюджета городского округа по Комитету по управлению имуществом г.Клинцы в сумме 1059794,00 рублей по оплате труда</t>
  </si>
  <si>
    <t>Увеличение бюджетных ассигнований средств бюджета городского округа по Комитету по управлению имуществом г.Клинцы  в сумме 320057,00 рублей по начислениям на выплаты по оплате труда</t>
  </si>
  <si>
    <t>Увеличение бюджетных ассигнований средств бюджета городского округа по Клинцовской городской администрации  в сумме149187,00 рублей по оплате труда</t>
  </si>
  <si>
    <t>Увеличение бюджетных ассигнований средств бюджета городского округа по Клинцовской городской администрации  в сумме 44369,00 рублей по начислениям на выплаты по оплате труда</t>
  </si>
  <si>
    <t>Увеличение бюджетных ассигнований бюджета городского округа по Клинцовской городской администрации в сумме 2428897,39 рублей, в том числе:  на субсидию ВКХ г.Клинцы на возмещение расходов (охрана 6 мес.- 1 603 096,32 руб., прочистка канализационных сетей - 194 000,00 руб., погружной насос - 265 608,00 руб.), в сумме 366193,07 рублей- субсидия для приобретение оборудования для МУП ВКХ г. Клинцы (водные насосы -2шт.по цене 144911,34рублей, фекалийный насос в сумме 76 370,40руб.</t>
  </si>
  <si>
    <t xml:space="preserve">Увеличение бюджетных ассигнований бюджета городского округа по Клинцовской городской администрации  в сумме 3030000,00рублей оплата по исполнительным листам за возмещение за изымаемый объект недвижимости (комнату) физическим лицам </t>
  </si>
  <si>
    <t>Увеличение бюджетных ассигнований средств бюджета городского округа по Комитету по управлению имуществом города Клинцы в сумме 100000,00рублей оплата работ по подготовке технического заключения  по обследованию конструкций многоквартирного дома</t>
  </si>
  <si>
    <t>Увеличение бюджетных ассигнований  бюджета городского округа по  Комитету по управлению имуществом города Клинцы в сумме 330000,00 рублей расходы по демонтажу трибуны на стадионе "Труд" (по постановлению временно прекращено оперативное управление МБУДО "Спортивная школа имени Героя РФ В.И. Шкурного")</t>
  </si>
  <si>
    <t>Обеспечение деятельности организаций, осуществляющих спортивную подготовку</t>
  </si>
  <si>
    <t>Уплата налогов, сборов и иных обязательных платежей в организациях дополнительного образования</t>
  </si>
  <si>
    <t xml:space="preserve">Уплата налогов, сборов и иных обязательных платежей
в организациях, осуществляющих спортивную подготовку
</t>
  </si>
  <si>
    <t xml:space="preserve"> Эксплуатация и содержание имущества казны муниципального образования</t>
  </si>
  <si>
    <t xml:space="preserve">  Единые дежурно-диспетчерские службы</t>
  </si>
  <si>
    <t>Учреждения в сфере пожарной безопасности, защиты населения и территории муниципальных образований от чрезвычайных ситуаций природного и техногенного характера, гражданской обороны</t>
  </si>
  <si>
    <t>Увеличение бюджетных ассигнований средств бюджета городского округа по Клинцовской городской администрации  по МКУ "УГОЧС г.Клинцы" в сумме ________  рублей по оплате труда</t>
  </si>
  <si>
    <t>Учреждения, обеспечивающие деятельность органов местного самоуправления и муниципальных учреждений</t>
  </si>
  <si>
    <t>Увеличение бюджетных ассигнований средств бюджета городского округа по Клинцовской городской администрации по МКУ "УГОЧС г.Клинцы"  в сумме 116357,00 рублей по начислениям на выплаты по оплате труда</t>
  </si>
  <si>
    <t>Уменьшение бюджетных ассигнований средств местного бюджета в 2024 году  по Отделу образования Клинцовской городской администрации по муниципальным бюджетным учреждениям дополнительного образования, осуществляющим спортивную подготовку в связи с изменением кода бюджетной классификации (целевой статьи расходов) в сумме 1722576,00 рублей</t>
  </si>
  <si>
    <t>Поощрение победителей областного конкурса "Лучшее муниципальное образование Брянской области в сфере профилактики правонарушений"</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</si>
  <si>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</si>
  <si>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L3030</t>
  </si>
  <si>
    <t>Увеличение бюджетных ассигнований бюджета городского округа по Клинцовской городской администрации в сумме  100000,00 рублей на озеление территории города</t>
  </si>
  <si>
    <t>Увеличение бюджетных ассигнований средств областного бюджета по межбюджетному трансферту на достижение показателей деятельности органов исполнительной власти субъектов Российской Федерации по Клинцовской городской администрации в сумме 942993,09 рублей по оплате труда</t>
  </si>
  <si>
    <t>Увеличение бюджетных ассигнований средств областного бюджета по межбюджетному трансферту на достижение показателей деятельности органов исполнительной власти субъектов Российской Федерации по Клинцовской городской администрации в сумме 285689,91 рублей по начислениям на выплаты по оплате труда</t>
  </si>
  <si>
    <t>Увеличение бюджетных ассигнований средств областного бюджета по межбюджетному трансферту на достижение показателей деятельности органов исполнительной власти субъектов Российской Федерации по Отделу образования Клинцовской городской администрации в сумме 120823,35 рублей по оплате труда</t>
  </si>
  <si>
    <t>Увеличение бюджетных ассигнований средств областного бюджета по межбюджетному трансферту на достижение показателей деятельности органов исполнительной власти субъектов Российской Федерации по Отделу образования Клинцовской городской администрации в сумме 36488,65 рублей по начислениям на выплаты по оплате труда</t>
  </si>
  <si>
    <t>Увеличение бюджетных ассигнований средств областного бюджета по  межбюджетному трансферту на достижение показателей деятельности органов исполнительной власти субъектов Российской Федерации по Комитету по управлению имуществом города Клинцы в сумме 82379,42рублей по оплате труда</t>
  </si>
  <si>
    <t>Увеличение бюджетных ассигнований средств областного бюджета по межбюджетному трансферту на достижение показателей деятельности органов исполнительной власти субъектов Российской Федерации по Комитету по управлению имуществом города Клинцы в сумме 24878,58 рублей по начислениям на выплаты по оплате труда</t>
  </si>
  <si>
    <t>Увеличение бюджетных ассигнований средств областного бюджета по  межбюджетному трансферту на достижение показателей деятельности органов исполнительной власти субъектов Российской Федерации по финансовому управлению Клинцовской городской администрации  в сумме 70248,85рублей по оплате труда</t>
  </si>
  <si>
    <t>Увеличение бюджетных ассигнований средств областного бюджета по межбюджетному трансферту на достижение показателей деятельности органов исполнительной власти субъектов Российской Федерации по финансовому управлению Клинцовской городской администрации в сумме 21215,15 рублей по начислениям на выплаты по оплате труда</t>
  </si>
  <si>
    <t xml:space="preserve">ИТОГО по главному распорядителю бюджетных средств: </t>
  </si>
  <si>
    <t>Содержание и обеспечение деятельности учреждений психолого-медико-социального сопровождения</t>
  </si>
  <si>
    <t>Обеспечение деятельности библиотек</t>
  </si>
  <si>
    <t>Увеличение бюджетных ассигнований бюджета городского округа  по Клинцовской городской администрации  в сумме 200000,00 рублей- выплаты пострадавшим гражданам в результате пожара</t>
  </si>
  <si>
    <t>Организация питания в общеобразовательных организациях</t>
  </si>
  <si>
    <t>Организация временного трудоустройства несовершеннолетних граждан в возрасте от 14 до 18 лет</t>
  </si>
  <si>
    <t>Обеспечение функционирования модели персонифицированного финансирования дополнительного образования детей</t>
  </si>
  <si>
    <t xml:space="preserve">Уменьшение  бюджетных ассигнований средств областного бюджета  по Клинцовской городской администрации в сумме 706737,60 рублей на капитальный ремонт автомобильных дорог в доле софинансирования областного бюджета- изменение бюджетной классификации
Уменьшение бюджетных ассигнований средств бюджета городского округа  по Клинцовской городской администрации в сумме  21857,85 рублей на капитальный ремонт автомобильных дорог в доле софинансирования местного бюджета - изменение бюджетной классификации
</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</si>
  <si>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</si>
  <si>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 xml:space="preserve"> Организация питания в дошкольных образовательных организациях</t>
  </si>
  <si>
    <t>Уменьшение бюджетных ассигнований  бюджета городского округа по  Комитету по умуществу города Клинцы в сумме 589100,00 рублей - изменение бюджетной классификации</t>
  </si>
  <si>
    <t>Уменьшение бюджетных ассигнований средств местного бюджета году по Отделу образования Клинцовской городской администрации по расходам на реализацию мероприятий по модернизации школьных систем образования в сумме 829099,00 рублей в доле местного бюджета - изменение бюджетной классификации- перераспределение бюджетных ассигнований</t>
  </si>
  <si>
    <t xml:space="preserve">Увеличение бюджетных ассигнований средств областного бюджета  по Отделу образования Клинцовской городской администрации в сумме 15285480,00  рублей в связи с увеличением расходов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(10,0т.руб. на 1,0шт.ед. классного руководителя) </t>
  </si>
  <si>
    <t>Увеличение бюджетных ассигнований бюджета городского округа по Клинцовской городской администрации в сумме 15084,84 рублей - оплата госпошлины по исполнительным листам</t>
  </si>
  <si>
    <t xml:space="preserve">Увеличение бюджетных ассигнований по иным межбюджетным транфертам средств областного бюджета по расходам Поощрение победителей областного конкурса "Лучшее муниципальное образование Брянской области в сфере профилактики правонарушений"по Клинцовской городской администрации в сумме 150000,00рублей-на монтаж камер видеонаблюдения на объекте____________________
</t>
  </si>
  <si>
    <t>0505</t>
  </si>
  <si>
    <t xml:space="preserve">        Мероприятия по благоустройству</t>
  </si>
  <si>
    <t>Д3480</t>
  </si>
  <si>
    <t>Увеличение бюджетных ассигнований бюджета городского округа по Клинцовской городской администрации в сумме 376035,64рублей на дополнительные расходы местного бюджета на приобретение минитрактора</t>
  </si>
  <si>
    <t>Уменьшение бюджетных ассигнований средств местного бюджета по Отделу образования Клинцовской городской администрации в 2024 году в сумме 18172905,85 рублей по расходам на Обеспечение функционирования модели персонифицированного финансирования дополнительного образования детей- изменением кодов бюджетной классификации в связи с отменой муниципального социального заказа в учреждениях, осуществляющих спортивную подготовку.
Уменьшение бюджетных ассигнований средств местного бюджета по Отделу образования Клинцовской городской администрации в 2025 году в сумме 18289083,62 рублей по расходам на Обеспечение функционирования модели персонифицированного финансирования дополнительного образования детей- изменением кодов бюджетной классификации в связи с отменой муниципального социального заказа в учреждениях, осуществляющих спортивную подготовку.
Уменьшение бюджетных ассигнований средств местного бюджета по Отделу образования Клинцовской городской администрации в 2026 году в сумме 18409908,50 рублей по расходам 'на Обеспечение функционирования модели персонифицированного финансирования дополнительного образования детей- изменением кодов бюджетной классификации в связи с отменой муниципального социального заказа в учреждениях, осуществляющих спортивную подготовку.</t>
  </si>
  <si>
    <t>Увеличение  бюджетных ассигнований средств местного бюджета по Отделу образования Клинцовской городской администрации в 2024 году в сумме 18172905,85 рублей по расходам на обеспечение деятельности организаций, осуществляющих спортивную подготовку, в связи с изменением кодов бюджетной классификации в учреждениях, осуществляющих спортивную подготовку.
Увеличение  бюджетных ассигнований средств местного бюджета по Отделу образования Клинцовской городской администрации в 2025 году в сумме 18289083,62 рублей по расходам на обеспечение деятельности организаций, осуществляющих спортивную подготовку, в связи с изменением кодов бюджетной классификации в учреждениях, осуществляющих спортивную подготовку.
Увеличение  бюджетных ассигнований средств местного бюджета по Отделу образования Клинцовской городской администрации в 2026 году в сумме 18409908,50 рублей по расходам на обеспечение деятельности организаций, осуществляющих спортивную подготовку, в связи с изменением кодов бюджетной классификации в учреждениях, осуществляющих спортивную подготовку.</t>
  </si>
  <si>
    <t>Уменьшение бюджетных ассигнований средств местного бюджета году по Отделу образования Клинцовской городской администрации по расходам на развитие материально-технической базы муниципальных образовательных организаций в сфере физической культуры и спорта в доле местного бюджета  в сумме 80051,22 рублей- экономия бюджетных ассигнований</t>
  </si>
  <si>
    <t>Уменьшение  бюджетных ассигнований бюджета городского округа по Клинцовской городской администрации в сумме 201835,80 рублей-экономия средств по текущему ремонту розеточной и осветительной электропроводки сцены и чердачного помещения МБУ ДК структурного подразделения ЦКиД «Современник»</t>
  </si>
  <si>
    <t>Увеличение бюджетных ассигнований средств областного бюджета в  2024 году по субвенции на создание цифровой образовательной среды в общеобразовательных организациях и профессиональных образовательных организациях Брянской области по Отделу образования Клинцовской городской администрации в сумме 334887,88 рублей в связи с изменением кодов бюджетной классификации.
Увеличение  бюджетных ассигнований средств областного бюджета в  2025 году по субвенции на создание цифровой образовательной среды в общеобразовательных организациях и профессиональных образовательных организациях Брянской области по Отделу образования Клинцовской городской администрации в сумме 334887,88 рублей в связи с изменением кодов бюджетной классификации.</t>
  </si>
  <si>
    <t>Уменьшение бюджетных ассигнований бюджета городского округа по Клинцовской городской администрации  в сумме 346462,00рублей- субсидия МУП "Торговые ряды"-перераспределение бюджетных обязательств</t>
  </si>
  <si>
    <t>Уменьшение бюджетных ассигнований средств местного бюджета по Отделу образования Клинцовской городской администрации по расходам на организацию временного трудоустройства несовершеннолетних граждан в возрасте от 14 до 18 лет в сумме 105351,15 рублей- экономия бюджетных ассигнований</t>
  </si>
  <si>
    <t>Увеличение бюджетных ассигнований бюджета городского округа  по Клинцовской городской администрации в сумме 179908,80 рублей- выделении денежных средств  для выплаты гражданами (или) юридическим лицам, на осуществление ремонта поврежденного имущества, в том числе автотранспортные средства,пострадавшего в результате опасных социально-значимых происшествий (в том числе связанных со взрывом взрывоопасного предмета)</t>
  </si>
  <si>
    <t xml:space="preserve">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28.08.2024
01.01.2099
Действующий
Добавление
</t>
  </si>
  <si>
    <t>L0500</t>
  </si>
  <si>
    <t xml:space="preserve">Увеличение бюджетных ассигнований средств областного бюджета  по Отделу образования Клинцовской городской администрации в сумме 546840,00  рублей в связи с увеличением расходов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t>
  </si>
  <si>
    <t>Уменьшение бюджетных ассигнований бюджета городского округа по Клинцовской городской администрации по расходам на мероприятия по развитию культуры в сумме 1025260,00 рублей- перераспредление бюджетных ассигнований</t>
  </si>
  <si>
    <t>Наименование главного распорядителя бюджетных средств: Контрольно-счетная палата города Клинцы</t>
  </si>
  <si>
    <t>Мероприятия по улучшению условий охраны труда</t>
  </si>
  <si>
    <t>0412</t>
  </si>
  <si>
    <t>Организация и осуществление деятельности по опеке и попечительству (содержание органов по опеке и попечительству)</t>
  </si>
  <si>
    <t>Уменьшение бюджетных ассигнований бюджета городского округа по Клинцовской городской администрации МБУ МФЦ г.Клинцы в сумме 13684,00рублей по налогу на имущество</t>
  </si>
  <si>
    <t>Наименование главного распорядителя бюджетных средств: МФЦ</t>
  </si>
  <si>
    <t>Уменьшение бюджетных ассигнований средств бюджета городского округа по МБУ МДК г.Клинцы   в сумме 8000,00 рублей по налогу на имущество</t>
  </si>
  <si>
    <t xml:space="preserve">Уменьшение бюджетных ассигнований средств областного бюджета по субвенции бюджетам на 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детей-сирот и детей, оставшихся без попечения родителей  --в сумме 2202375,12рублей.
</t>
  </si>
  <si>
    <t>Уменьшение бюджетных ассигнований средств бюджета городского округа по Клинцовской городской администрации в связи с экономией расходов по компенсации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 в сумме 435000,00 рублей</t>
  </si>
  <si>
    <t>S3480</t>
  </si>
  <si>
    <t>Увеличение бюджетных ассигнований бюджета городского округа по Клинцовской городской администрации  в сумме 10900000,00 рублей на приобретение техники для МУП "ВКХ" (комбинированная машина)</t>
  </si>
  <si>
    <t>Уменьшение бюджетных ассигнований областного бюджета по субсидии на приобретение специалихироованной техники для предприятий жилищно-коммунального хозяйства по Клинцовской городской администрации в сумме 10900000,00 в доле софинансирования из областного бюджета на приобретение спецтехники(экскаватор-погрузчик) для МУП "ВКХ".
Увеличение бюджетных ассигнований бюджета городского округа по Клинцовской городской администрации в сумме 328900,00_рублей в доле софинансирования из местного бюджета на приобретение спецтехники(экскаватор-погрузчик) для МУП "ВКХ"</t>
  </si>
  <si>
    <t>Уменьшение бюджетных ассигнований средств бюджета городского округа по Клинцовской городской администрации  по МКУ "УОДОМС г.Клинцы" в сумме 68913,09  рублей по оплате труда</t>
  </si>
  <si>
    <t>Увеличение бюджетных ассигнований средств бюджета городского округа по Клинцовской городской администрации по МКУ "УОДОМС г.Клинцы"  в сумме 68913,09 рублей на выплату среднего месячного заработка на период трудоустройства сокращенным работникам.</t>
  </si>
  <si>
    <t>S4840</t>
  </si>
  <si>
    <t>Уменьшение бюджетных ассигнований областного бюджета по Клинцовской городской администрации в сумме 81,60 рублей- для реализации инициативных проектов ("Мы помним! Мы гордимся!" Благоустройство захоронений на Братском кладбище советских воинов Брянской области г.Клинцы, ул.Гоголя") в доле софинансирования областного бюджета</t>
  </si>
  <si>
    <t>0707</t>
  </si>
  <si>
    <t>Мероприятия по работе с семьей, детьми и молодежью</t>
  </si>
  <si>
    <t>Уменьшение  бюджетных ассигнований бюджета городского округа по Клинцовской городской администрации в сумме 39000,00 рублей-экономия по молодежным мероприятиям.</t>
  </si>
  <si>
    <t>Увеличение бюджетных ассигнований средств бюджета городского округа по Клинцовской городской администрации  в сумме 61162,24 рублей на оплату по исполнительным листам за неисполнение судебных решений- непредоставление в срок равнозначного жилого помещения (31162,24+30000,00+</t>
  </si>
  <si>
    <t xml:space="preserve"> Повышение энергетической эффективности и обеспечение энергосбережения</t>
  </si>
  <si>
    <t>Наименование главного распорядителя бюджетных средств: МКУ "УОДОМС"</t>
  </si>
  <si>
    <t xml:space="preserve">  Уплата налогов, сборов и иных обязательных платежей в организациях дополнительного образования</t>
  </si>
  <si>
    <t xml:space="preserve">  Уплата налогов, сборов и иных платежей</t>
  </si>
  <si>
    <t>0310</t>
  </si>
  <si>
    <t>Мероприятия в сфере пожарной безопасности</t>
  </si>
  <si>
    <t>Уменьшение бюджетных ассигнований бюджета городского округа по Клинцовской городской администрации МБУ МФЦ г.Клинцы в сумме 334289,01 рублей по обслуживанию Криптокабины</t>
  </si>
  <si>
    <t xml:space="preserve">  Уплата налогов, сборов и иных обязательных платежей многофункциональными центрами предоставления государственных и муниципальных услуг</t>
  </si>
  <si>
    <t xml:space="preserve">  Уплата налогов, сборов и иных обязательных платежей в общеобразовательных организациях</t>
  </si>
  <si>
    <t xml:space="preserve">Уменьшение бюджетных ассигнований бюджета городского округа на 2024 год по Отделу образования Клинцовской городской администрации  по расходам на уплату налогов, сборов и иных обязательных платежей в общеобразовательных организациях в сумме 618825,67 рублей по уплате земельного налога, в связи с изменением кадастровой стоимости на земельные участки
</t>
  </si>
  <si>
    <t>Уменьшение бюджетных ассигнований бюджета городского округа по Отделу образования Клинцовской городской администрации  в МБУ для детей, нуждающихся в психолого-педагогической и медико-социальной помощи - Клинцовский городской центр психолого-педагогической, медицинской и социальной помощи в сумме 234,00 рублей,по уплате земельного налога в связи с изменением кадастровой стоимости на земельные участки</t>
  </si>
  <si>
    <t>Уплата налогов, сборов и иных обязательных платежей в учреждениях психолого-медико-социального сопровождения</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</si>
  <si>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</si>
  <si>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Уменьшение бюджетных ассигнований бюджета городского округа по Отделу образования Клинцовской городской администрации  в учреждениях дополнительного образования в области спортивной подготовки в сумме 2845,00 рублей, по уплате земельного налога в связи с изменением кадастровой стоимости на земельные участки</t>
  </si>
  <si>
    <t xml:space="preserve">        Предоставление бесплатного питания обучающимся в муниципальных общеобразовательных организациях из многодетных семей</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</si>
  <si>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</si>
  <si>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Уменьшение бюджетных ассигнований средств областного бюджета году по Отделу образования Клинцовской городской администрации по компенсации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</si>
  <si>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</si>
  <si>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Увеличение бюджетных ассигнований средств областного бюджета по субвенции на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в сумме 15035776,00 рублей по оплате труда, в сумме 4540804,00 рублей по начислениям на выплаты по оплате труда.</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</si>
  <si>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</si>
  <si>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Увеличение бюджетных ассигнований средств областного бюджета по субвенции на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  в сумме 8225605,00 рублей по оплате труда,в сумме 2484128,00рублей -по начислениям на выплаты по оплате труда.</t>
  </si>
  <si>
    <t>Уменьшение бюджетных ассигнований областного бюджета по Клинцовской городской администрации по субвенции на организацию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 в сумме 4497029,00рублей</t>
  </si>
  <si>
    <t>Уменьшение бюджетных ассигнований областного бюджета по Клинцовской городской администрации по субвенции на организацию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 в сумме 2181671</t>
  </si>
  <si>
    <t>'Уменьшение бюджетных ассигнований средств бюджета городского округа по Клинцовской городской администрации  по МКУ "УОДОМС г.Клинцы" в сумме 21376,84  рублей по налогам на имущество</t>
  </si>
  <si>
    <t>Уменьшение бюджетных ассигнований средств бюджета городского округа по Клинцовской городской администрации  по МКУ "УОДОМС г.Клинцы" в сумме 85000,00  рублей с уменьшением количество поездок в командировку.</t>
  </si>
  <si>
    <t>Увеличение бюджетных ассигнований средств бюджета городского округа по Клинцовской городской администрации по МКУ "УОДОМС г.Клинцы"  в сумме 153758,84 рублей по обслуживаннию и ремонту автотранспорта.</t>
  </si>
  <si>
    <t>Уменьшение бюджетных ассигнований средств бюджета городского округа по Клинцовской городской администрации  по МКУ "УГОЧС г.Клинцы" в сумме 18436,00  рублей на содержание имущества в многокваритирном жилом доме</t>
  </si>
  <si>
    <t>Увеличение бюджетных ассигнований средств бюджета городского округа по Клинцовской городской администрации по МКУ "УГОЧС г.Клинцы"  в сумме 2000,00 рублей на  оплату госпошлины за постановку на учет транспортного  средства.</t>
  </si>
  <si>
    <t>Увеличение бюджетных ассигнований средств бюджета городского округа по Клинцовской городской администрации по МКУ "УГОЧС г.Клинцы"  в сумме 16436,00 рублей на  приобретение пожарных рукавов</t>
  </si>
  <si>
    <t>Уменьшение бюджетных ассигнований средств бюджета городского округа  по расходам на комплексные меры по профилактике терроризма по Клинцовской городской администрации в сумме 7869,72 рублей -экономия по монтажу системы оповещения МБУК ЦБС г.Клинцы</t>
  </si>
  <si>
    <t>Увеличение бюджетных ассигнований бюджета городского округа по Клинцовской городской администрации по МБУ "ДШИ им.Беляева г.Клинцы" в сумме 3,31 рублей, в связи с изменением кадастровой стоимости на земельные участки</t>
  </si>
  <si>
    <t>Увеличение бюджетных ассигнований средств бюджета городского округа по Комитету по управлению имуществом города Клинцы в сумме 30000,00 рублей оплата на оплату штрафов по судебным постановлениям в связи с непринятием мер по государственной регистрации автомобильных дорог</t>
  </si>
  <si>
    <t>Уменьшение бюджетных ассигнований бюджета городского округа КСП города Клинцы в сумме 4000,00 рублей по мероприятиям по охране труда</t>
  </si>
  <si>
    <t>Уменьшение бюджетных ассигнований бюджета городского округа  МБУ МФЦ г.Клинцы  в сумме 14141,00 рублей по мероприятиям по охране труда</t>
  </si>
  <si>
    <r>
      <t>Увеличение бюджетных ассигнований средств бюджета городского округа по Отделу образования по учреждениям дошкольного образования в сумме</t>
    </r>
    <r>
      <rPr>
        <b/>
        <sz val="14"/>
        <rFont val="Trebuchet MS"/>
        <family val="2"/>
        <charset val="204"/>
      </rPr>
      <t xml:space="preserve"> 842464,29</t>
    </r>
    <r>
      <rPr>
        <sz val="14"/>
        <rFont val="Trebuchet MS"/>
        <family val="2"/>
        <charset val="204"/>
      </rPr>
      <t xml:space="preserve"> рублей, в том числе: в сумме </t>
    </r>
    <r>
      <rPr>
        <u/>
        <sz val="14"/>
        <rFont val="Trebuchet MS"/>
        <family val="2"/>
        <charset val="204"/>
      </rPr>
      <t>554043,61</t>
    </r>
    <r>
      <rPr>
        <sz val="14"/>
        <rFont val="Trebuchet MS"/>
        <family val="2"/>
        <charset val="204"/>
      </rPr>
      <t xml:space="preserve"> рублей -на текущий ремонт системы видеонаблюдения, вытяжки, канализации водоснабжения МДОУ № 2,  МДОУ № 3, МДОУ № 7, МДОУ № 8, МДОУ № 10, экспертиза ПСД  МДОУ № 28, МДОУ № 29 в сумме 288420,68 рублей.
Уменьшение бюджетных ассигнований средств бюджета городского округа по Отделу образования по учреждениям дошкольного образования в сумме</t>
    </r>
    <r>
      <rPr>
        <b/>
        <sz val="14"/>
        <rFont val="Trebuchet MS"/>
        <family val="2"/>
        <charset val="204"/>
      </rPr>
      <t xml:space="preserve"> </t>
    </r>
    <r>
      <rPr>
        <b/>
        <u/>
        <sz val="14"/>
        <rFont val="Trebuchet MS"/>
        <family val="2"/>
        <charset val="204"/>
      </rPr>
      <t xml:space="preserve">2094253,98 </t>
    </r>
    <r>
      <rPr>
        <sz val="14"/>
        <rFont val="Trebuchet MS"/>
        <family val="2"/>
        <charset val="204"/>
      </rPr>
      <t>рублей - экономия средств по услугам теплоснабжения в связи с погодными условиями</t>
    </r>
  </si>
  <si>
    <t>Увеличение бюджетных ассигнований бюджета городского округа по Отделу образования Клинцовской городской администрации в сумме 250000,00 рублей по расходам на организацию питания в дошкольных образовательных организациях в связи с увеличением количества детей участников СВО</t>
  </si>
  <si>
    <t>Уплата налогов, сборов и иных обязательных платежей в дошкольных образовательных организациях</t>
  </si>
  <si>
    <t>Уменьшение бюджетных ассигнований бюджета городского округа по Отделу образования Клинцовской городской администрации  в дошкольных учреждениях в сумме 82157,00 рублей по уплате земельного налога, в связи с изменением кадастровой стоимости на земельные участки</t>
  </si>
  <si>
    <t>Уменьшение бюджетных ассигнований бюджета городского округа по Отделу образования Клинцовской городской администрации в сумме 1491861,86 рублей по расходам на организацию питания в образовательных организациях в связи с экономией питания учащихся в весенне -летний период.</t>
  </si>
  <si>
    <t>Увеличение бюджетных ассигнований средств  бюджета  городского округа по Отделу образования Клинцовской городской администрации в сумме 28397,14 рублей по учреждениям дополнительного образования (Станция юных техников и Центр детского творчества) на ремонт потолков и системы видеонаблюдения, обучение сотрудников</t>
  </si>
  <si>
    <t>Уменьшение бюджетных ассигнований бюджета городского округа по Отделу образования Клинцовской городской администрации  в учреждениях дополнительного образования в сумме 2702,00рублей,по уплате земельного налога в связи с изменением кадастровой стоимости на земельные участки</t>
  </si>
  <si>
    <t>Увеличение бюджетных ассигнований средств бюджета  городского округа по Отделу образования Клинцовской городской администрации в сумме  92341,21 рублей по учреждению психолого-медико-социального сопровождения на ремонт пожарной сигнализации системы видеонаблюдения</t>
  </si>
  <si>
    <t>Уменьшение бюджетных ассигнований бюджета городского округа по Отделу образования Клинцовской городской администрации на обеспечение функционирования модели персонифицированного финансирования дополнительного образования детей по грантам в форме субсидии автономным учреждениям в сумме 310000,00 рублей</t>
  </si>
  <si>
    <t>Увеличение бюджетных ассигнований бюджета городского округа по Отделу образования Клинцовской городской администрации  в учреждениях дополнительного образования в сумме 1200,00рублей,по транспортному налогу</t>
  </si>
  <si>
    <t>Уменьшение  бюджетных ассигнований средств местного бюджета по Отделу образования Клинцовской городской администрации в сумме3486244,19 рублей  по учрежденияю МБУДО СМ им. Героя РФ В.И. Шкурного   по расходам на оплату труда и  начислениям на выплаты по оплате труда всязи с вакансиями</t>
  </si>
  <si>
    <t xml:space="preserve">Увеличение бюджетных ассигнований средств бюджета городского округа по Отделу образования Клинцовской городской администрации в сумме 2805069,33 рублей, в том числе: 
МБОУ - СОШ № 9  в сумме 328 178,49 рублей - текущий ремонт помещения,
МБОУ - СОШ №7 в сумме 740372,66 рублей - ремонт приборов учета тепловой энергии,
МБОУ-СОШ № 3 в сумме 156243,87  рублей- ремонт подвального помещения,
МБОУ Займищенская школа в сумме 413814,61 рублей- установка системы оповещения;
МБОУ-СОШ № 2 им. В.И. Ленина в сумме 223040,40 рублей- ремонт кабинета
МБОУ- СОШ№6 в сумме 477307,54рублей- ремонт потолка
МБОУ Гимназия №1 им.Ю.А.Гагарина в сумме 200308,16 рублей- ремонт кабинета
МБОУ Прогимназия № 1 в сумме 265803,60- ремонт санузлов
</t>
  </si>
  <si>
    <t>Увеличение бюджетных ассигнований средств бюджета городского округа по Отделу образования Клинцовской городской администрации в сумме 237563,82 рублей- расходы на ремонт потолка в здании в здании МБУ ДО Центр Детского творчества г.Клинцы</t>
  </si>
  <si>
    <r>
      <t xml:space="preserve">Увеличение бюджетных ассигнований средств бюджета городского округа по Отделу образования Клинцовской городской администрации  в сумме </t>
    </r>
    <r>
      <rPr>
        <b/>
        <sz val="14"/>
        <rFont val="Arial"/>
        <family val="2"/>
        <charset val="204"/>
      </rPr>
      <t xml:space="preserve">300000,00 </t>
    </r>
    <r>
      <rPr>
        <sz val="14"/>
        <rFont val="Arial"/>
        <family val="2"/>
        <charset val="204"/>
      </rPr>
      <t xml:space="preserve">рублей на  мероприятия по развитию образования на расходы по мероприятиям в рамках текущей деятельности (проведение августовской педагогической конференции, конкурсов "Учитель года", "Воспитатель года", фестиваля)
</t>
    </r>
  </si>
  <si>
    <t>Уменьшение бюджетных ассигнований средств бюджета городского округа по Отделу образования  Клинцовской городской администрации  в сумме 74736,00 рублей по по санаторно-курортному лечению</t>
  </si>
  <si>
    <t>Уменьшение бюджетных ассигнований средств бюджета городского округа по Отделу образования  Клинцовской городской администрации  в сумме 36935,00рублей по начислениям на выплаты по оплате труда</t>
  </si>
  <si>
    <t>Увеличение бюджетных ассигнований средств бюджета городского округа по Отделу образования  Клинцовской городской администрации  в сумме 111671,00рублей по приобретению прочим материальным запасам.</t>
  </si>
  <si>
    <t>Уменьшение бюджетных ассигнований средств бюджета городского округа по Отделу образования Клинцовской городской администрации МБУДО "Спортивная школа имени Героя РФ В.И. Шкурного" в сумме 260000,00 рублей на ПСД стадиона "Труд"</t>
  </si>
  <si>
    <t>Увеличение бюджетных ассигнований средств бюджета городского округа  по расходам на комплексные меры по профилактике терроризма по Отделу образования Клинцовской городской администрации в сумме 946,68 рублей увеличение средств на обслуживание системы охранной сигнализации в дошкольных учреждениях</t>
  </si>
  <si>
    <t xml:space="preserve">Увеличение бюджетных ассигнований средств бюджета городского округа  по расходам на комплексные меры по профилактике терроризма по Отделу образования Клинцовской городской администрации в сумме 17904,42 рублей по расходам на  монтаж системы оповещения в общеобразовательных учреждениях МБУ СОШ2,3,4,5,6,7,8,9.
</t>
  </si>
  <si>
    <t>Увеличение бюджетных ассигнований средств бюджета городского округа  по расходам на комплексные меры по профилактике терроризма по Отделу образования Клинцовской городской администрации в сумме 41,16 рублей в МБУ Клинцовский городской центр психолого-педагогической, медицинской и социальной помощи</t>
  </si>
  <si>
    <t>Уменьшение бюджетных ассигнований средств бюджета городского округа  по расходам на комплексные меры по профилактике терроризма по Клинцовской городской администрации в сумме 123014,54 рублей (Монтаж системы видеонаблюдения в  МДК -Ленина,70, МБУ ДК Ардонь и ДК Ровесник)</t>
  </si>
  <si>
    <t>Уменьшение бюджетных ассигнований бюджета городского округа по Отделу образования Клинцовской городской администрации на обеспечение функционирования модели персонифицированного финансирования дополнительного образования детей по грантам в форме субсидии бюджетным учреждениям в сумме 310000,00 рублей</t>
  </si>
  <si>
    <t>Увеличение бюджетных ассигнований средств местного  бюджета  по  Клинцовской городской администрации в сумме  129996,69рублей по учреждению дополнительного образования (МБУ ДШИ им Е.Беляева  г.Клинцы) на прохождение государственной экспертизы сметы "Противоаварийное мероприятие по фасадам объекта культурного наследия "</t>
  </si>
  <si>
    <t>Уменьшение бюджетных ассигнований средств местного бюджета по Клинцовской городской администрации в сумме 242591,72 рублей  по МБУ "ЦБС г.Клинцы" на уменьшение заработной платы , в  том числе в сумме 135766,80 рублей по расходам на оплату труда, 114694,64 руб. по коммунальным услугам и увеличение расходов в сумме  7869,72 руб. на пополнение библиотечного фонда.</t>
  </si>
  <si>
    <t>Уменьшение бюджетных ассигнований средств  бюджета городского округа по Клинцовской городской администрации по МБУ МДК г.Клинцы в сумме  518380,00 рублей на уменьшение заработной платы  в сумме 407300,00 рублей по расходам на оплату труда, в сумме 119080,00 рублей по начислениям на выплаты по оплате труда и увеличение  8000,00 руб  по программным продуктам.</t>
  </si>
  <si>
    <t>Уменьшение бюджетных ассигнований бюджета городского округа по Клинцовской городской администрации в сумме 245000,00 рублей по организации и содержанию мест захоронения (кладбищ)</t>
  </si>
  <si>
    <t xml:space="preserve">        Опубликование нормативных правовых актов муниципальных образований и иной официальной информации</t>
  </si>
  <si>
    <t>Наименование главного распорядителя бюджетных средств: Горсовет</t>
  </si>
  <si>
    <t>Увеличение (перераспоределение) бюджетных ассигнований бюджета городского округа по Клинцовской городской администрации в сумме 742 000,00 рублей на услуги технического надзора по капитальному ремонту автомобильного моста по ул.Октябрьской</t>
  </si>
  <si>
    <t xml:space="preserve">Увеличение (перераспределение) бюджетных ассигнований средств бюджета городского округа  по Клинцовской городской администрации в сумме  671 341,07 рублей на капитальный ремонт автомобильных дорог в доле софинансирования местного бюджета </t>
  </si>
  <si>
    <t xml:space="preserve">Уменьшение (перераспределение) бюджетных ассигнований средств бюджета городского округа  по Клинцовской городской администрации в сумме  671 341,07  рублей с ремонта автомобильных дорог в доле софинансирования местного бюджета </t>
  </si>
  <si>
    <t xml:space="preserve">Увеличение бюджетных ассигнований средств областного бюджета  по Клинцовской городской администрации в сумме 9 707 585,82 рублей на капитальный ремонт автомобильного моста в  доле софинансирования областного бюджета
Увеличение (перераспределение) бюджетных ассигнований средств бюджета городского округа  по Клинцовской городской администрации в сумме 98 056,42  рублей на капитальный ремонт автомобильного моста в доле софинансирования местного бюджета </t>
  </si>
  <si>
    <t xml:space="preserve"> Уменьшение бюджетных ассигнований областного бюджета городского округа по Клинцовской городской администрации в сумме 265666,99 рублей на капитальный ремонт тепловых сетей образовательных учреждений -доля софинансирования областного бюджета.
             </t>
  </si>
  <si>
    <t>Уменьшение бюджетных ассигнований средств бюджета городского округа по Клинцовской городской админитсрации МБУ МФЦ г.Клинцы в сумме 72114,12 рублей для приобретения и установки арочного металлодетектора.</t>
  </si>
  <si>
    <t>Увеличение бюджетных ассигнований бюджета городского округа по Клинцовской городской администрации  в сумме 162809,41 рублей по оплате задолженности по муниципальному жилому фонду по коммунальным услугам по исполнительным листам</t>
  </si>
  <si>
    <t xml:space="preserve">Увеличение бюджетных ассигнований бюджета городского округа по Клинцовской городской администрации в сумме 32898,94 рублей- оплата основного долга  по исполнительным листам по оплате задолженности по услугам теплоснабжения по муниципальному жилому фонду </t>
  </si>
  <si>
    <t xml:space="preserve">Уменьшение бюджетных ассигнований бюджета городского округа по Клинцовской городской администрации в сумме 286318,00рублей- экономия расходов по торгам на проведение ремонтно-восстановительных работ на Братском кладбище Советских воинов 
</t>
  </si>
  <si>
    <t xml:space="preserve"> Увеличение бюджетных ассигнований бюджета городского округа по Клинцовской городской администрации в сумме 50820,00рублей- на услуги технадзора по капитальному ремонту наружных тепловых сетей</t>
  </si>
  <si>
    <t>Уменьшение бюджетных ассигнований средств бюджета городского округа по Клинцовской городской администрации в сумме 525270,00 рублей- расходы на ремонт ливневой канализации</t>
  </si>
  <si>
    <r>
      <t xml:space="preserve"> Уменьшение бюджетных ассигнований средств бюджета городского округа по Клинцовской городской администрации в сумме </t>
    </r>
    <r>
      <rPr>
        <b/>
        <sz val="14"/>
        <rFont val="Arial"/>
        <family val="2"/>
        <charset val="204"/>
      </rPr>
      <t>50 000,00</t>
    </r>
    <r>
      <rPr>
        <sz val="14"/>
        <rFont val="Arial"/>
        <family val="2"/>
        <charset val="204"/>
      </rPr>
      <t xml:space="preserve"> рублей в связи с  экономием выполнения работ по топографической сьемке земельного участка</t>
    </r>
  </si>
  <si>
    <t xml:space="preserve">Увеличение бюджетных ассигнований бюджета городского округа по Клинцовской городской администрации в сумме 200000,00 рублей-на мероприятия по благоустройству  (разработка ПСД на капитальный ремонт тепловых сетей).
</t>
  </si>
  <si>
    <t>Увеличение бюджетных ассигнований средств бюджета городского округа по Комитету по управлению имуществом города Клинцыв сумме -2000,00 рублей- на оплату госпошлины по исполнительным листам за неуплату взносов на капитальный ремонт муниципального жилого фонда</t>
  </si>
  <si>
    <t xml:space="preserve">Увеличение бюджетных ассигнований средств бюджета городского округа по Комитету по управлению имуществом города Клинцыв в сумме1356154,77 рублей на уплату основного долга по исполнительным листам за оплату коммунальных услуг по муниципальному жилому фонду 
</t>
  </si>
  <si>
    <t>Увеличение бюджетных ассигнований средств бюджета городского округа по Комитету по управлению имуществом города Клинцы в сумме 46833,54рублей на оплату госпошлины по исполнительным листам за коммунальные услуги муниципального жилого фонда</t>
  </si>
  <si>
    <t>Уменьшение бюджетных ассигнований бюджета городского округа по Комитету по управлению имуществом города Клинцы в сумме190000,00 рублей- демонтаж трубы ул.Гагарина,72</t>
  </si>
  <si>
    <t>Увеличение бюджетных ассигнований  бюджета городского округа по  Комитету по умуществу города Клинцы в сумме 399000,00 рублей в связи с необходимостью оплаты работ по сносу (демонтажу) здания, располложенного по адресу: ул.М Горького , 53а, 47б</t>
  </si>
  <si>
    <t xml:space="preserve">Уменьшение бюджетных ассигнований средств бюджета городского округа по Клинцовской городской администрации  в сумме 169588,97рублей по налогу на имущество </t>
  </si>
  <si>
    <t>Увеличение бюджетных ассигнований средств бюджета городского округа по Клинцовской городской администрации  по МКУ "УОДОМС г.Клинцы" в сумме 120000,00  рублей по коммунальным услугам. (электроэнергия)</t>
  </si>
  <si>
    <t>Уменьшение бюджетных ассигнований средств бюджета городского округа по Клинцовской городской администрации  по МКУ "УОДОМС г.Клинцы" в сумме 22182,00  рублей плата за негативное воздействие окружающей среды.</t>
  </si>
  <si>
    <t xml:space="preserve">Увеличение бюджетных ассигнований бюджета городского округа  в сумме 1192129,24,00 рублей  оплата по исполнительным листам физическим лицам за возмещение судебных расходов за непредоставление равнозначного благоустроенного жилого помещения
</t>
  </si>
  <si>
    <t>Увеличение бюджетных ассигнований бюджета городского округа по Клинцовской городской администрации в сумме 1180000,00 рублей  оплата по исполнительным листам за неисполнение судебных решений</t>
  </si>
  <si>
    <t>Уменьшение бюджетных ассигнований  бюджета городского округа по  Комитету по умуществу города Клинцы в сумме 40751,00 рублей по оплате услуг за подготовку и размещение публикаций в связи со сложившейся экономией - перераспределение бюджетных ассигнований</t>
  </si>
  <si>
    <t>Увеличение бюджетных ассигнований средств бюджета городского округа по Комитету по управлению имуществом г.Клинцы в сумме 21792,00рублей, по постановке на кадастровый учет и подготовке технических заключений по земельным участкам.</t>
  </si>
  <si>
    <t>Увеличение бюджетных ассигнований  бюджета городского округа по  Горсовету  в сумме 60000,00 рублей по оплате услуг за подготовку и размещение публикаций в газету Труд</t>
  </si>
  <si>
    <t>Увеличение бюджетных ассигнований средств областного бюджета  по Отделу образования Клинцовской городской администрации в сумме 4010200,00 рублей в связи с увеличением расходов на предоставление бесплатного питания из многодетных семей.</t>
  </si>
  <si>
    <r>
      <t xml:space="preserve"> Увеличение бюджетных ассигнований  средств бюджета городского округа по Отделу образования Клинцовской городской администрации по дошкольным учреждениям в сумме</t>
    </r>
    <r>
      <rPr>
        <b/>
        <sz val="14"/>
        <rFont val="Arial"/>
        <family val="2"/>
        <charset val="204"/>
      </rPr>
      <t xml:space="preserve">692723,46 </t>
    </r>
    <r>
      <rPr>
        <sz val="14"/>
        <rFont val="Arial"/>
        <family val="2"/>
        <charset val="204"/>
      </rPr>
      <t xml:space="preserve">рублей, в том числе:  МБУ ДОУ -  №30 "Звездочка"в сумме 370283,00 рублей- ремонт канализации, МБДОУ - детский сад № 31 "Золотая рыбка" в сумме 322440,46 рублей- ремонт водоснабжения
</t>
    </r>
  </si>
  <si>
    <t>Увеличение бюджетных ассигнований бюджета городского округа по Клинцовской городской администрации в сумме 2 257 083,58 рублей.,в том числе
Увеличение бюджетных ассигнований бюджета городского округа в сумме 3 097 140,00 рублей, в том числе в сумме 2 397 140,00 рублей на содержание улично-дорожной сети, в сумме 600 000,00 рублей на приобретение песко-соляной смеси, в сумме 100 000,00 рублей на приобретение барьерных ограждений.
Уменьшение (перераспределение) бюджетных ассигнований бюджета городского округа в сумме 840 056,42 рублей, с услуг по разработке ПСД, технического надзора ремонта дорог.</t>
  </si>
  <si>
    <t xml:space="preserve">Уменьшение бюджетных ассигнований средств бюджета городского округа  по расходам на комплексные меры по профилактике терроризма по Отделу образования Клинцовской городской администрации по МБУДО СШ им.Героя РФ В.И. Шкурногов сумме 841130,81 рублей в связи с уменьшением бюджетных ассигнований по установки телевизионной системы позволяющей идентифицировать лица посетителей. </t>
  </si>
  <si>
    <t>F5550</t>
  </si>
  <si>
    <t xml:space="preserve">        Реализация программ формирования современной городской среды</t>
  </si>
  <si>
    <t>Уменьшение бюджетных ассигнований бюджета городского округа по Клинцовской городской администрации в сумме 41753,77 рублей  - расходы по комфортной городской среде (доля граждан)</t>
  </si>
  <si>
    <t>Увеличение бюджетных ассигнований средств бюджета городского округа по Комитету по управлению имуществом г.Клинцы в сумме 959127,09 рублей на расходы на оплату коммунальных услуг (тепловой энергии) по муниципальному жилому фонду</t>
  </si>
  <si>
    <t>Увеличение бюджетных ассигнований средств бюджета городского округа по Клинцовской городской администрации  в сумме 74704,00 рублей по прочим закупкам товаров, работ и услуг (приобретение офисной бумаги)</t>
  </si>
  <si>
    <t>Уменьшение бюджетных ассигнований областного бюджета по субвенции на осуществление отдельных полномочий в области охраны труда и уведомительной регистрации территориальных соглашений и коллективных договоров  в сумме 18684,00 рублей по выплате на санаторно- курортное лечение и отдых (у принятого сотрудника нет муниципального стажа) (перераспределение бюджетных средств субвенция)</t>
  </si>
  <si>
    <t>Уменьшение бюджетных ассигнований бюджета городского округа  по Клинцовской городской администрации в сумме 1000000,00 рублей в связи с учетом нерегулированных тарифов по  уличному освещению (экономия)</t>
  </si>
  <si>
    <t>Увеличение бюджетных ассигнований областного бюджета по субвенции на осуществление отдельных полномочий в области охраны труда и уведомительной регистрации территориальных соглашений и коллективных договоро в сумме  18684,00 рублей на приобретение офисной бумаги (перераспределение бюджетных средств субвенция)</t>
  </si>
  <si>
    <t>Увеличение бюджетных ассигнований средств бюджета городского округа по Клинцовской городской администрации в сумме 524450,00 рублей по расходам на проведение экспертизы ПСД "Строительство сетей водоснабжения с.Займище"</t>
  </si>
  <si>
    <r>
      <t xml:space="preserve">        Увеличение бюджетных ассигнований средств бюджета городского округа по Отделу образования по общеобразовательным учреждениям-перераспределение средств, в сумме </t>
    </r>
    <r>
      <rPr>
        <b/>
        <sz val="14"/>
        <rFont val="Trebuchet MS"/>
        <family val="2"/>
        <charset val="204"/>
      </rPr>
      <t>4757737,39</t>
    </r>
    <r>
      <rPr>
        <sz val="14"/>
        <rFont val="Trebuchet MS"/>
        <family val="2"/>
        <charset val="204"/>
      </rPr>
      <t xml:space="preserve">рублей, в том числе: в сумме </t>
    </r>
    <r>
      <rPr>
        <u/>
        <sz val="14"/>
        <rFont val="Trebuchet MS"/>
        <family val="2"/>
        <charset val="204"/>
      </rPr>
      <t>3000,00</t>
    </r>
    <r>
      <rPr>
        <sz val="14"/>
        <rFont val="Trebuchet MS"/>
        <family val="2"/>
        <charset val="204"/>
      </rPr>
      <t xml:space="preserve"> рублей по транспортным  услугам  МБОУ  СОШ № 4, в сумме 107683,37  в МБОУ СОШ№9 по энергосервисному контракту, в сумме </t>
    </r>
    <r>
      <rPr>
        <u/>
        <sz val="14"/>
        <rFont val="Trebuchet MS"/>
        <family val="2"/>
        <charset val="204"/>
      </rPr>
      <t>150087,26</t>
    </r>
    <r>
      <rPr>
        <sz val="14"/>
        <rFont val="Trebuchet MS"/>
        <family val="2"/>
        <charset val="204"/>
      </rPr>
      <t xml:space="preserve"> рублей- установка дверей , ремонт кабинетов технологии и мастерских по предписанию надзорных органов МБОУ СОШ№1 , МБОУ СОШ № 4, МБОУ СОШ № 6, МБОУ СОШ № 8,  в сумме734466,68 рублей- обслуживание программных продуктов МБОУ Прогимназия 1, МБОУ СОШ № 3, МБОУ СОШ № 6, МОУ СОШ №7,  приобретение основных средств в сумме </t>
    </r>
    <r>
      <rPr>
        <u/>
        <sz val="14"/>
        <rFont val="Trebuchet MS"/>
        <family val="2"/>
        <charset val="204"/>
      </rPr>
      <t>2606233,30</t>
    </r>
    <r>
      <rPr>
        <sz val="14"/>
        <rFont val="Trebuchet MS"/>
        <family val="2"/>
        <charset val="204"/>
      </rPr>
      <t xml:space="preserve"> рублей (приобретение мебели, компьютерной технике для ЕГЭ) по  МБОУ СОШ № 1,МБОУ СОШ № 2, МБОУ СОШ № 4 ,МБОУ СОШ № 5,МБОУ СОШ № 6,МБОУ СОШ № 7,МБОУ СОШ № 9,МБОУ Ардонская СОШ,  увеличение стоимости материальных запасов в сумме </t>
    </r>
    <r>
      <rPr>
        <u/>
        <sz val="14"/>
        <rFont val="Trebuchet MS"/>
        <family val="2"/>
        <charset val="204"/>
      </rPr>
      <t xml:space="preserve">1106126,84 </t>
    </r>
    <r>
      <rPr>
        <sz val="14"/>
        <rFont val="Trebuchet MS"/>
        <family val="2"/>
        <charset val="204"/>
      </rPr>
      <t>рублей МБОУ СОШ№1 , МБОУ СОШ № 4, МБОУ СОШ №2, МБОУ СОШ № 5, МБОУ СОШ № 6, МБОУ СОШ №9, МБОУ Ардонская СОШ, приобретение стройматериалов  в сумме 50000,00 МБОУ СОШ № 7, в сумме 139,94 рублей- приобретение бланков МБУ СОш № 6),
       Уменьшение бюджетных ассигнований средств бюджета городского округа по Отделу образования по общеобразовательным учреждениям -перераспределение средств в связи с экономией расходов в сумме 3539134,71</t>
    </r>
    <r>
      <rPr>
        <b/>
        <sz val="14"/>
        <rFont val="Trebuchet MS"/>
        <family val="2"/>
        <charset val="204"/>
      </rPr>
      <t xml:space="preserve"> р</t>
    </r>
    <r>
      <rPr>
        <sz val="14"/>
        <rFont val="Trebuchet MS"/>
        <family val="2"/>
        <charset val="204"/>
      </rPr>
      <t xml:space="preserve">ублей, в том числе: в сумме </t>
    </r>
    <r>
      <rPr>
        <u/>
        <sz val="14"/>
        <rFont val="Trebuchet MS"/>
        <family val="2"/>
        <charset val="204"/>
      </rPr>
      <t>126000,00</t>
    </r>
    <r>
      <rPr>
        <sz val="14"/>
        <rFont val="Trebuchet MS"/>
        <family val="2"/>
        <charset val="204"/>
      </rPr>
      <t xml:space="preserve">рублей-экономия расходов по материальной помощи МБОУ СОШ №6, в сумме </t>
    </r>
    <r>
      <rPr>
        <u/>
        <sz val="14"/>
        <rFont val="Trebuchet MS"/>
        <family val="2"/>
        <charset val="204"/>
      </rPr>
      <t>57431,00</t>
    </r>
    <r>
      <rPr>
        <sz val="14"/>
        <rFont val="Trebuchet MS"/>
        <family val="2"/>
        <charset val="204"/>
      </rPr>
      <t xml:space="preserve"> рублей- по расходам по проездным билетам педработникам, работающим в сельской местности, в сумме </t>
    </r>
    <r>
      <rPr>
        <u/>
        <sz val="14"/>
        <rFont val="Trebuchet MS"/>
        <family val="2"/>
        <charset val="204"/>
      </rPr>
      <t>3195326,30</t>
    </r>
    <r>
      <rPr>
        <sz val="14"/>
        <rFont val="Trebuchet MS"/>
        <family val="2"/>
        <charset val="204"/>
      </rPr>
      <t xml:space="preserve"> рублей по услугам теплоснабжения в связи с погодными условиями, в сумме12599,52 рублей- экономия расходов по страхованию автотранспорта, в сумме </t>
    </r>
    <r>
      <rPr>
        <u/>
        <sz val="14"/>
        <rFont val="Trebuchet MS"/>
        <family val="2"/>
        <charset val="204"/>
      </rPr>
      <t xml:space="preserve">63291,65 </t>
    </r>
    <r>
      <rPr>
        <sz val="14"/>
        <rFont val="Trebuchet MS"/>
        <family val="2"/>
        <charset val="204"/>
      </rPr>
      <t xml:space="preserve">рублей- экономия расходов по горюче-смазочным материалам, в сумме </t>
    </r>
    <r>
      <rPr>
        <u/>
        <sz val="14"/>
        <rFont val="Trebuchet MS"/>
        <family val="2"/>
        <charset val="204"/>
      </rPr>
      <t>84486,24</t>
    </r>
    <r>
      <rPr>
        <sz val="14"/>
        <rFont val="Trebuchet MS"/>
        <family val="2"/>
        <charset val="204"/>
      </rPr>
      <t xml:space="preserve"> рублей -экономия  по услугам связи по общеобразовательным учреждениям.</t>
    </r>
  </si>
  <si>
    <t>Уменьшение бюджетных ассигнований бюджета городского округа по Отделу образования Клинцовской городской администрации по МБУ  КЦОСО г.Клинцы в сумме 143200,00рублей, в том числе: по расходам на услуги связи, ремонты, программные продукты, страхование, ГСМ.</t>
  </si>
  <si>
    <t>Уменьшение бюджетных ассигнований средств бюджета городского округа  по расходам на комплексные меры по профилактике терроризма по Клинцовской городской администрации  в сумме 239,76 рублей  экономия расходов по охране учреждения частным охранным предриятием в МБУ "ДШИ им.Беляева"</t>
  </si>
  <si>
    <t xml:space="preserve">Увеличение бюджетных ассигнований бюджета городского округа по Клинцовской городской администрации в сумме 1276318,00 рублей  - расходы на содержание парков и скверов в том числе:
245000,00 рублей - кронирование деревьев;
600000,00 рублей - разработка ПСД по брлагоустройству центрального фонтана;
300000,00 рублей - корректировка ПСД по благоустройству Ленинского парка;
131318,00 рублей - ремонт тротуарной плитки.
</t>
  </si>
  <si>
    <t>Уменьшение бюджетных ассигнований бюджета городского округа по Клинцовской городской администрации в сумме 5991570,00 рублей по энерголизингу уличного освещения.</t>
  </si>
  <si>
    <t>Увеличение бюджетных ассигнований средств бюджета городского округа по Комитету по управлению имуществом г.Клинцы в сумме 1400 000,00 рублей по расходам на исполнительные листы (161985,62 руб.)  и затраты за потребление жилищно - коммунальных услуг (1194169,15 руб.)</t>
  </si>
  <si>
    <r>
      <t xml:space="preserve">Уменьшение бюджетных ассигнований бюджета городского округа по Резервному фонду  </t>
    </r>
    <r>
      <rPr>
        <b/>
        <sz val="16"/>
        <rFont val="Trebuchet MS"/>
        <family val="2"/>
        <charset val="204"/>
      </rPr>
      <t xml:space="preserve">в сумме 569908,80 </t>
    </r>
    <r>
      <rPr>
        <sz val="16"/>
        <rFont val="Trebuchet MS"/>
        <family val="2"/>
        <charset val="204"/>
      </rPr>
      <t>рублей, в том числе:
Клинцовской городской администрации на  выплаты пострадавшим гражданам в результате стихийных бедствий, техногенных аварий, пострадавших от взрывоопасных предметов. 
уменьшение в сумме 590000,00 рублей для оплаты штрафов;
уменьшение в сумме 179908,80 рублей на выплаты осуществление поврежденного имущества в результате связанных со взрывом взывоопасного предмета
увеличение в сумме 200000,00 рублей на выплаты осуществления поврежденного имущества в результате связанных со взрывом взывоопасного предмета</t>
    </r>
  </si>
  <si>
    <t>L3040</t>
  </si>
  <si>
    <t xml:space="preserve">                Субсидии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организациях(муниципальные образовательные организации)</t>
  </si>
  <si>
    <t>Увеличение бюджетных ассигнований средств областного  бюджета городского округа по Клинцовской городской администрации  в сумме 36958,40  рублей по оплате труда (перераспределение бюджетных средств субвенция )</t>
  </si>
  <si>
    <t>Уменьшение бюджетных ассигнований средств областного  бюджета городского округа по Клинцовской городской администрации  в сумме 36958,40 рублей (перераспределение бюджетных средств субвенция)</t>
  </si>
  <si>
    <t>Уменьшение бюджетных ассигнований областного бюджета городского округа в сумме 1607626,67 рублей  по Отделу образования Клинцовской городской администрации в сумме 1559 397,87  рублей по расходам на организацию бесплатного горячего обучающихся, получающих начальное общее образование в государственных и   муниципальных общеобразовательных организациях, в том числе 1465834,00 рублей федеральные, 93563,87 рублей - областные, 
Уменьшение бюджетных ассигнований бюджета городского округа в сумме 48228,80 рублей.</t>
  </si>
  <si>
    <t>Увеличение бюджетных ассигнований средств областного бюджета по субвенции бюджетам на 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детей-сирот и детей, оставшихся без попечения родителей- на приобретение сертификатов - изменение бюджетной классификации в сумме 2202375,12 рублей, 400433,88 руб. - по уведомлению от 29.10.2024г., 11 556471,96 вуедомление от 13.12.2024г.</t>
  </si>
</sst>
</file>

<file path=xl/styles.xml><?xml version="1.0" encoding="utf-8"?>
<styleSheet xmlns="http://schemas.openxmlformats.org/spreadsheetml/2006/main" xmlns:mc="http://schemas.openxmlformats.org/markup-compatibility/2006" xmlns:x14ac="http://schemas.microsoft.com/office/spreadsheetml/2009/9/ac" mc:Ignorable="x14ac">
  <fonts count="47" x14ac:knownFonts="1">
    <font>
      <sz val="11"/>
      <color theme="1"/>
      <name val="Calibri"/>
      <family val="2"/>
      <charset val="204"/>
      <scheme val="minor"/>
    </font>
    <font>
      <sz val="11"/>
      <color theme="1"/>
      <name val="Calibri"/>
      <family val="2"/>
      <charset val="204"/>
      <scheme val="minor"/>
    </font>
    <font>
      <b/>
      <sz val="10"/>
      <color rgb="FF000000"/>
      <name val="Arial Cyr"/>
    </font>
    <font>
      <sz val="10"/>
      <color rgb="FF000000"/>
      <name val="Arial Cyr"/>
    </font>
    <font>
      <sz val="12"/>
      <color rgb="FFFF0000"/>
      <name val="Trebuchet MS"/>
      <family val="2"/>
      <charset val="204"/>
    </font>
    <font>
      <sz val="14"/>
      <color rgb="FFFF0000"/>
      <name val="Trebuchet MS"/>
      <family val="2"/>
      <charset val="204"/>
    </font>
    <font>
      <b/>
      <sz val="12"/>
      <color rgb="FFFF0000"/>
      <name val="Trebuchet MS"/>
      <family val="2"/>
      <charset val="204"/>
    </font>
    <font>
      <sz val="10"/>
      <color rgb="FFFF0000"/>
      <name val="Trebuchet MS"/>
      <family val="2"/>
      <charset val="204"/>
    </font>
    <font>
      <sz val="9"/>
      <color rgb="FFFF0000"/>
      <name val="Trebuchet MS"/>
      <family val="2"/>
      <charset val="204"/>
    </font>
    <font>
      <sz val="11"/>
      <color rgb="FFFF0000"/>
      <name val="Trebuchet MS"/>
      <family val="2"/>
      <charset val="204"/>
    </font>
    <font>
      <sz val="12"/>
      <name val="Trebuchet MS"/>
      <family val="2"/>
      <charset val="204"/>
    </font>
    <font>
      <sz val="11"/>
      <name val="Trebuchet MS"/>
      <family val="2"/>
      <charset val="204"/>
    </font>
    <font>
      <sz val="10"/>
      <name val="Trebuchet MS"/>
      <family val="2"/>
      <charset val="204"/>
    </font>
    <font>
      <b/>
      <sz val="14"/>
      <name val="Trebuchet MS"/>
      <family val="2"/>
      <charset val="204"/>
    </font>
    <font>
      <sz val="14"/>
      <name val="Trebuchet MS"/>
      <family val="2"/>
      <charset val="204"/>
    </font>
    <font>
      <sz val="12"/>
      <color theme="1"/>
      <name val="Trebuchet MS"/>
      <family val="2"/>
      <charset val="204"/>
    </font>
    <font>
      <sz val="12"/>
      <color rgb="FF7030A0"/>
      <name val="Trebuchet MS"/>
      <family val="2"/>
      <charset val="204"/>
    </font>
    <font>
      <sz val="10"/>
      <color rgb="FF7030A0"/>
      <name val="Trebuchet MS"/>
      <family val="2"/>
      <charset val="204"/>
    </font>
    <font>
      <b/>
      <sz val="12"/>
      <name val="Trebuchet MS"/>
      <family val="2"/>
      <charset val="204"/>
    </font>
    <font>
      <sz val="8"/>
      <color rgb="FFFF0000"/>
      <name val="Trebuchet MS"/>
      <family val="2"/>
      <charset val="204"/>
    </font>
    <font>
      <sz val="8"/>
      <name val="Trebuchet MS"/>
      <family val="2"/>
      <charset val="204"/>
    </font>
    <font>
      <u/>
      <sz val="12"/>
      <name val="Trebuchet MS"/>
      <family val="2"/>
      <charset val="204"/>
    </font>
    <font>
      <u/>
      <sz val="10"/>
      <name val="Trebuchet MS"/>
      <family val="2"/>
      <charset val="204"/>
    </font>
    <font>
      <sz val="10"/>
      <name val="Arial"/>
      <family val="2"/>
      <charset val="204"/>
    </font>
    <font>
      <b/>
      <sz val="10"/>
      <name val="Trebuchet MS"/>
      <family val="2"/>
      <charset val="204"/>
    </font>
    <font>
      <b/>
      <u/>
      <sz val="10"/>
      <name val="Trebuchet MS"/>
      <family val="2"/>
      <charset val="204"/>
    </font>
    <font>
      <sz val="16"/>
      <name val="Trebuchet MS"/>
      <family val="2"/>
      <charset val="204"/>
    </font>
    <font>
      <u/>
      <sz val="10"/>
      <color rgb="FFFF0000"/>
      <name val="Trebuchet MS"/>
      <family val="2"/>
      <charset val="204"/>
    </font>
    <font>
      <u/>
      <sz val="12"/>
      <color rgb="FFFF0000"/>
      <name val="Trebuchet MS"/>
      <family val="2"/>
      <charset val="204"/>
    </font>
    <font>
      <b/>
      <sz val="10"/>
      <color rgb="FFFF0000"/>
      <name val="Trebuchet MS"/>
      <family val="2"/>
      <charset val="204"/>
    </font>
    <font>
      <b/>
      <u/>
      <sz val="10"/>
      <color rgb="FFFF0000"/>
      <name val="Trebuchet MS"/>
      <family val="2"/>
      <charset val="204"/>
    </font>
    <font>
      <sz val="18"/>
      <name val="Trebuchet MS"/>
      <family val="2"/>
      <charset val="204"/>
    </font>
    <font>
      <sz val="12"/>
      <name val="Arial"/>
      <family val="2"/>
      <charset val="204"/>
    </font>
    <font>
      <sz val="14"/>
      <name val="Arial"/>
      <family val="2"/>
      <charset val="204"/>
    </font>
    <font>
      <b/>
      <sz val="14"/>
      <name val="Arial"/>
      <family val="2"/>
      <charset val="204"/>
    </font>
    <font>
      <sz val="18"/>
      <color rgb="FFFF0000"/>
      <name val="Trebuchet MS"/>
      <family val="2"/>
      <charset val="204"/>
    </font>
    <font>
      <sz val="14"/>
      <color rgb="FFFF0000"/>
      <name val="Arial"/>
      <family val="2"/>
      <charset val="204"/>
    </font>
    <font>
      <b/>
      <sz val="14"/>
      <color rgb="FFFF0000"/>
      <name val="Arial"/>
      <family val="2"/>
      <charset val="204"/>
    </font>
    <font>
      <sz val="13.5"/>
      <name val="Trebuchet MS"/>
      <family val="2"/>
      <charset val="204"/>
    </font>
    <font>
      <sz val="10"/>
      <color rgb="FF000000"/>
      <name val="Arial Cyr"/>
      <charset val="204"/>
    </font>
    <font>
      <sz val="14"/>
      <color theme="1"/>
      <name val="Arial"/>
      <family val="2"/>
      <charset val="204"/>
    </font>
    <font>
      <sz val="12"/>
      <color rgb="FF000000"/>
      <name val="Arial Cyr"/>
      <charset val="204"/>
    </font>
    <font>
      <u/>
      <sz val="14"/>
      <name val="Trebuchet MS"/>
      <family val="2"/>
      <charset val="204"/>
    </font>
    <font>
      <b/>
      <u/>
      <sz val="14"/>
      <name val="Trebuchet MS"/>
      <family val="2"/>
      <charset val="204"/>
    </font>
    <font>
      <sz val="16"/>
      <name val="Times New Roman"/>
      <family val="1"/>
      <charset val="204"/>
    </font>
    <font>
      <b/>
      <sz val="16"/>
      <name val="Trebuchet MS"/>
      <family val="2"/>
      <charset val="204"/>
    </font>
    <font>
      <b/>
      <sz val="18"/>
      <name val="Trebuchet MS"/>
      <family val="2"/>
      <charset val="204"/>
    </font>
  </fonts>
  <fills count="14">
    <fill>
      <patternFill patternType="none"/>
    </fill>
    <fill>
      <patternFill patternType="gray125"/>
    </fill>
    <fill>
      <patternFill patternType="solid">
        <fgColor theme="0"/>
        <bgColor indexed="64"/>
      </patternFill>
    </fill>
    <fill>
      <patternFill patternType="solid">
        <fgColor theme="0"/>
        <bgColor rgb="FFF5F5F5"/>
      </patternFill>
    </fill>
    <fill>
      <patternFill patternType="solid">
        <fgColor theme="0"/>
        <bgColor rgb="FFD8E4BC"/>
      </patternFill>
    </fill>
    <fill>
      <patternFill patternType="solid">
        <fgColor rgb="FFFFFF00"/>
        <bgColor indexed="64"/>
      </patternFill>
    </fill>
    <fill>
      <patternFill patternType="solid">
        <fgColor theme="6" tint="0.79998168889431442"/>
        <bgColor indexed="64"/>
      </patternFill>
    </fill>
    <fill>
      <patternFill patternType="solid">
        <fgColor theme="6" tint="0.79998168889431442"/>
        <bgColor rgb="FFD8E4BC"/>
      </patternFill>
    </fill>
    <fill>
      <patternFill patternType="solid">
        <fgColor theme="6" tint="0.59999389629810485"/>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2"/>
        <bgColor rgb="FFF5F5F5"/>
      </patternFill>
    </fill>
    <fill>
      <patternFill patternType="solid">
        <fgColor theme="9" tint="0.59999389629810485"/>
        <bgColor indexed="64"/>
      </patternFill>
    </fill>
    <fill>
      <patternFill patternType="solid">
        <fgColor rgb="FFFFFF00"/>
        <bgColor rgb="FFF5F5F5"/>
      </patternFill>
    </fill>
  </fills>
  <borders count="16">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s>
  <cellStyleXfs count="5">
    <xf numFmtId="0" fontId="0" fillId="0" borderId="0"/>
    <xf numFmtId="9" fontId="1" fillId="0" borderId="0" applyFont="0" applyFill="0" applyBorder="0" applyAlignment="0" applyProtection="0"/>
    <xf numFmtId="0" fontId="2" fillId="0" borderId="12">
      <alignment vertical="top" wrapText="1"/>
    </xf>
    <xf numFmtId="4" fontId="2" fillId="0" borderId="12">
      <alignment horizontal="right" vertical="top" shrinkToFit="1"/>
    </xf>
    <xf numFmtId="1" fontId="3" fillId="0" borderId="12">
      <alignment horizontal="center" vertical="top" shrinkToFit="1"/>
    </xf>
  </cellStyleXfs>
  <cellXfs count="250">
    <xf numFmtId="0" fontId="0" fillId="0" borderId="0" xfId="0"/>
    <xf numFmtId="4" fontId="4" fillId="2" borderId="0" xfId="0" applyNumberFormat="1" applyFont="1" applyFill="1" applyAlignment="1">
      <alignment vertical="top" wrapText="1"/>
    </xf>
    <xf numFmtId="0" fontId="4" fillId="2" borderId="0" xfId="0" applyFont="1" applyFill="1" applyAlignment="1">
      <alignment vertical="top" wrapText="1"/>
    </xf>
    <xf numFmtId="4" fontId="6" fillId="2" borderId="0" xfId="0" applyNumberFormat="1" applyFont="1" applyFill="1" applyAlignment="1">
      <alignment vertical="top" wrapText="1"/>
    </xf>
    <xf numFmtId="0" fontId="6" fillId="2" borderId="0" xfId="0" applyFont="1" applyFill="1" applyAlignment="1">
      <alignment vertical="top" wrapText="1"/>
    </xf>
    <xf numFmtId="0" fontId="7" fillId="2" borderId="0" xfId="0" applyFont="1" applyFill="1" applyAlignment="1">
      <alignment vertical="top" wrapText="1"/>
    </xf>
    <xf numFmtId="4" fontId="8" fillId="2" borderId="0" xfId="0" applyNumberFormat="1" applyFont="1" applyFill="1" applyAlignment="1">
      <alignment vertical="top" wrapText="1"/>
    </xf>
    <xf numFmtId="4" fontId="5" fillId="2" borderId="0" xfId="0" applyNumberFormat="1" applyFont="1" applyFill="1" applyAlignment="1">
      <alignment vertical="top" wrapText="1"/>
    </xf>
    <xf numFmtId="4" fontId="10" fillId="2" borderId="4" xfId="0" applyNumberFormat="1" applyFont="1" applyFill="1" applyBorder="1" applyAlignment="1">
      <alignment horizontal="center" vertical="center" wrapText="1"/>
    </xf>
    <xf numFmtId="0" fontId="10" fillId="2" borderId="0" xfId="0" applyFont="1" applyFill="1" applyAlignment="1">
      <alignment vertical="top" wrapText="1"/>
    </xf>
    <xf numFmtId="4" fontId="10" fillId="4" borderId="11" xfId="0" applyNumberFormat="1" applyFont="1" applyFill="1" applyBorder="1" applyAlignment="1">
      <alignment horizontal="center" vertical="center" wrapText="1"/>
    </xf>
    <xf numFmtId="4" fontId="10" fillId="2" borderId="0" xfId="0" applyNumberFormat="1" applyFont="1" applyFill="1" applyAlignment="1">
      <alignment vertical="top" wrapText="1"/>
    </xf>
    <xf numFmtId="4" fontId="10" fillId="2" borderId="11" xfId="0" applyNumberFormat="1" applyFont="1" applyFill="1" applyBorder="1" applyAlignment="1">
      <alignment horizontal="center" vertical="center" wrapText="1"/>
    </xf>
    <xf numFmtId="0" fontId="10" fillId="3" borderId="11" xfId="0" quotePrefix="1" applyFont="1" applyFill="1" applyBorder="1" applyAlignment="1">
      <alignment horizontal="left" vertical="top" wrapText="1"/>
    </xf>
    <xf numFmtId="0" fontId="12" fillId="2" borderId="0" xfId="0" applyFont="1" applyFill="1" applyAlignment="1">
      <alignment vertical="top" wrapText="1"/>
    </xf>
    <xf numFmtId="4" fontId="16" fillId="2" borderId="0" xfId="0" applyNumberFormat="1" applyFont="1" applyFill="1" applyAlignment="1">
      <alignment vertical="top" wrapText="1"/>
    </xf>
    <xf numFmtId="4" fontId="18" fillId="2" borderId="0" xfId="0" applyNumberFormat="1" applyFont="1" applyFill="1" applyAlignment="1">
      <alignment vertical="top" wrapText="1"/>
    </xf>
    <xf numFmtId="4" fontId="16" fillId="2" borderId="11" xfId="0" applyNumberFormat="1" applyFont="1" applyFill="1" applyBorder="1" applyAlignment="1">
      <alignment vertical="top" wrapText="1"/>
    </xf>
    <xf numFmtId="0" fontId="12" fillId="2" borderId="11" xfId="0" applyFont="1" applyFill="1" applyBorder="1" applyAlignment="1">
      <alignment horizontal="left" vertical="top" wrapText="1"/>
    </xf>
    <xf numFmtId="4" fontId="7" fillId="2" borderId="11" xfId="0" applyNumberFormat="1" applyFont="1" applyFill="1" applyBorder="1" applyAlignment="1">
      <alignment vertical="top" wrapText="1"/>
    </xf>
    <xf numFmtId="4" fontId="7" fillId="2" borderId="0" xfId="0" applyNumberFormat="1" applyFont="1" applyFill="1" applyBorder="1" applyAlignment="1">
      <alignment vertical="top" wrapText="1"/>
    </xf>
    <xf numFmtId="4" fontId="14" fillId="4" borderId="11" xfId="0" applyNumberFormat="1" applyFont="1" applyFill="1" applyBorder="1" applyAlignment="1">
      <alignment horizontal="center" vertical="center" wrapText="1"/>
    </xf>
    <xf numFmtId="4" fontId="10" fillId="5" borderId="0" xfId="0" applyNumberFormat="1" applyFont="1" applyFill="1" applyAlignment="1">
      <alignment vertical="top" wrapText="1"/>
    </xf>
    <xf numFmtId="4" fontId="4" fillId="5" borderId="0" xfId="0" applyNumberFormat="1" applyFont="1" applyFill="1" applyAlignment="1">
      <alignment vertical="top" wrapText="1"/>
    </xf>
    <xf numFmtId="49" fontId="14" fillId="2" borderId="0" xfId="0" applyNumberFormat="1" applyFont="1" applyFill="1" applyAlignment="1">
      <alignment vertical="top" wrapText="1"/>
    </xf>
    <xf numFmtId="0" fontId="14" fillId="2" borderId="0" xfId="0" applyFont="1" applyFill="1" applyAlignment="1">
      <alignment vertical="top" wrapText="1"/>
    </xf>
    <xf numFmtId="0" fontId="14" fillId="2" borderId="11" xfId="0" applyFont="1" applyFill="1" applyBorder="1" applyAlignment="1">
      <alignment horizontal="center" vertical="center" wrapText="1"/>
    </xf>
    <xf numFmtId="49" fontId="14" fillId="2" borderId="11" xfId="0" applyNumberFormat="1" applyFont="1" applyFill="1" applyBorder="1" applyAlignment="1">
      <alignment horizontal="center" vertical="center" wrapText="1"/>
    </xf>
    <xf numFmtId="0" fontId="14" fillId="3" borderId="11" xfId="0" quotePrefix="1" applyFont="1" applyFill="1" applyBorder="1" applyAlignment="1">
      <alignment horizontal="center" vertical="center" wrapText="1"/>
    </xf>
    <xf numFmtId="49" fontId="14" fillId="3" borderId="11" xfId="0" quotePrefix="1" applyNumberFormat="1" applyFont="1" applyFill="1" applyBorder="1" applyAlignment="1">
      <alignment horizontal="center" vertical="center" wrapText="1"/>
    </xf>
    <xf numFmtId="4" fontId="12" fillId="2" borderId="0" xfId="0" applyNumberFormat="1" applyFont="1" applyFill="1" applyAlignment="1">
      <alignment vertical="top" wrapText="1"/>
    </xf>
    <xf numFmtId="4" fontId="22" fillId="2" borderId="0" xfId="0" applyNumberFormat="1" applyFont="1" applyFill="1" applyAlignment="1">
      <alignment vertical="top" wrapText="1"/>
    </xf>
    <xf numFmtId="4" fontId="21" fillId="2" borderId="0" xfId="0" applyNumberFormat="1" applyFont="1" applyFill="1" applyAlignment="1">
      <alignment vertical="top" wrapText="1"/>
    </xf>
    <xf numFmtId="4" fontId="14" fillId="8" borderId="0" xfId="0" applyNumberFormat="1" applyFont="1" applyFill="1" applyAlignment="1">
      <alignment vertical="top" wrapText="1"/>
    </xf>
    <xf numFmtId="4" fontId="24" fillId="9" borderId="0" xfId="0" applyNumberFormat="1" applyFont="1" applyFill="1" applyAlignment="1">
      <alignment vertical="top" wrapText="1"/>
    </xf>
    <xf numFmtId="4" fontId="25" fillId="10" borderId="0" xfId="0" applyNumberFormat="1" applyFont="1" applyFill="1" applyAlignment="1">
      <alignment vertical="top" wrapText="1"/>
    </xf>
    <xf numFmtId="4" fontId="25" fillId="2" borderId="0" xfId="0" applyNumberFormat="1" applyFont="1" applyFill="1" applyAlignment="1">
      <alignment vertical="top" wrapText="1"/>
    </xf>
    <xf numFmtId="4" fontId="11" fillId="2" borderId="0" xfId="0" applyNumberFormat="1" applyFont="1" applyFill="1" applyAlignment="1">
      <alignment vertical="top" wrapText="1"/>
    </xf>
    <xf numFmtId="0" fontId="23" fillId="3" borderId="11" xfId="0" quotePrefix="1" applyFont="1" applyFill="1" applyBorder="1" applyAlignment="1">
      <alignment horizontal="left" vertical="top" wrapText="1"/>
    </xf>
    <xf numFmtId="0" fontId="18" fillId="2" borderId="0" xfId="0" applyFont="1" applyFill="1" applyAlignment="1">
      <alignment vertical="top" wrapText="1"/>
    </xf>
    <xf numFmtId="4" fontId="26" fillId="4" borderId="11" xfId="0" applyNumberFormat="1" applyFont="1" applyFill="1" applyBorder="1" applyAlignment="1">
      <alignment horizontal="center" vertical="center" wrapText="1"/>
    </xf>
    <xf numFmtId="0" fontId="23" fillId="2" borderId="11" xfId="0" applyFont="1" applyFill="1" applyBorder="1" applyAlignment="1">
      <alignment vertical="top" wrapText="1"/>
    </xf>
    <xf numFmtId="0" fontId="23" fillId="2" borderId="1" xfId="0" applyFont="1" applyFill="1" applyBorder="1" applyAlignment="1">
      <alignment horizontal="center" vertical="top" wrapText="1"/>
    </xf>
    <xf numFmtId="0" fontId="23" fillId="2" borderId="0" xfId="0" applyFont="1" applyFill="1" applyAlignment="1">
      <alignment vertical="top" wrapText="1"/>
    </xf>
    <xf numFmtId="0" fontId="14" fillId="2" borderId="1" xfId="0" applyFont="1" applyFill="1" applyBorder="1" applyAlignment="1">
      <alignment horizontal="center" vertical="center" wrapText="1"/>
    </xf>
    <xf numFmtId="0" fontId="14" fillId="2" borderId="0" xfId="0" applyFont="1" applyFill="1" applyAlignment="1">
      <alignment horizontal="center" vertical="center" wrapText="1"/>
    </xf>
    <xf numFmtId="4" fontId="14" fillId="2" borderId="0" xfId="0" applyNumberFormat="1" applyFont="1" applyFill="1" applyAlignment="1">
      <alignment horizontal="center" vertical="center" wrapText="1"/>
    </xf>
    <xf numFmtId="4" fontId="13" fillId="2" borderId="0" xfId="0" applyNumberFormat="1" applyFont="1" applyFill="1" applyAlignment="1">
      <alignment horizontal="center" vertical="center" wrapText="1"/>
    </xf>
    <xf numFmtId="0" fontId="10" fillId="2" borderId="1" xfId="0" applyFont="1" applyFill="1" applyBorder="1" applyAlignment="1">
      <alignment horizontal="center" vertical="center" wrapText="1"/>
    </xf>
    <xf numFmtId="4" fontId="20" fillId="2" borderId="0" xfId="0" applyNumberFormat="1" applyFont="1" applyFill="1" applyAlignment="1">
      <alignment vertical="top" wrapText="1"/>
    </xf>
    <xf numFmtId="4" fontId="10" fillId="8" borderId="0" xfId="0" applyNumberFormat="1" applyFont="1" applyFill="1" applyAlignment="1">
      <alignment vertical="top" wrapText="1"/>
    </xf>
    <xf numFmtId="4" fontId="4" fillId="2" borderId="0" xfId="0" applyNumberFormat="1" applyFont="1" applyFill="1" applyAlignment="1">
      <alignment horizontal="center" vertical="top" wrapText="1"/>
    </xf>
    <xf numFmtId="0" fontId="4" fillId="2" borderId="0" xfId="0" applyFont="1" applyFill="1" applyAlignment="1">
      <alignment horizontal="center" vertical="top" wrapText="1"/>
    </xf>
    <xf numFmtId="4" fontId="19" fillId="2" borderId="0" xfId="0" applyNumberFormat="1" applyFont="1" applyFill="1" applyAlignment="1">
      <alignment vertical="top" wrapText="1"/>
    </xf>
    <xf numFmtId="4" fontId="4" fillId="2" borderId="0" xfId="0" applyNumberFormat="1" applyFont="1" applyFill="1" applyAlignment="1">
      <alignment wrapText="1"/>
    </xf>
    <xf numFmtId="4" fontId="7" fillId="2" borderId="0" xfId="0" applyNumberFormat="1" applyFont="1" applyFill="1" applyAlignment="1">
      <alignment vertical="top" wrapText="1"/>
    </xf>
    <xf numFmtId="4" fontId="27" fillId="2" borderId="0" xfId="0" applyNumberFormat="1" applyFont="1" applyFill="1" applyAlignment="1">
      <alignment vertical="top" wrapText="1"/>
    </xf>
    <xf numFmtId="4" fontId="4" fillId="2" borderId="0" xfId="0" applyNumberFormat="1" applyFont="1" applyFill="1" applyAlignment="1">
      <alignment horizontal="center" wrapText="1"/>
    </xf>
    <xf numFmtId="4" fontId="28" fillId="2" borderId="0" xfId="0" applyNumberFormat="1" applyFont="1" applyFill="1" applyAlignment="1">
      <alignment vertical="top" wrapText="1"/>
    </xf>
    <xf numFmtId="4" fontId="5" fillId="8" borderId="0" xfId="0" applyNumberFormat="1" applyFont="1" applyFill="1" applyAlignment="1">
      <alignment vertical="top" wrapText="1"/>
    </xf>
    <xf numFmtId="4" fontId="29" fillId="9" borderId="0" xfId="0" applyNumberFormat="1" applyFont="1" applyFill="1" applyAlignment="1">
      <alignment vertical="top" wrapText="1"/>
    </xf>
    <xf numFmtId="4" fontId="30" fillId="10" borderId="0" xfId="0" applyNumberFormat="1" applyFont="1" applyFill="1" applyAlignment="1">
      <alignment vertical="top" wrapText="1"/>
    </xf>
    <xf numFmtId="4" fontId="30" fillId="2" borderId="0" xfId="0" applyNumberFormat="1" applyFont="1" applyFill="1" applyAlignment="1">
      <alignment vertical="top" wrapText="1"/>
    </xf>
    <xf numFmtId="4" fontId="9" fillId="2" borderId="0" xfId="0" applyNumberFormat="1" applyFont="1" applyFill="1" applyAlignment="1">
      <alignment vertical="top" wrapText="1"/>
    </xf>
    <xf numFmtId="4" fontId="4" fillId="2" borderId="15" xfId="0" applyNumberFormat="1" applyFont="1" applyFill="1" applyBorder="1" applyAlignment="1">
      <alignment vertical="top" wrapText="1"/>
    </xf>
    <xf numFmtId="4" fontId="4" fillId="2" borderId="0" xfId="0" applyNumberFormat="1" applyFont="1" applyFill="1" applyBorder="1" applyAlignment="1">
      <alignment vertical="top" wrapText="1"/>
    </xf>
    <xf numFmtId="0" fontId="4" fillId="2" borderId="0" xfId="0" applyFont="1" applyFill="1" applyBorder="1" applyAlignment="1">
      <alignment vertical="top" wrapText="1"/>
    </xf>
    <xf numFmtId="0" fontId="4" fillId="2" borderId="0" xfId="0" applyFont="1" applyFill="1" applyAlignment="1">
      <alignment wrapText="1"/>
    </xf>
    <xf numFmtId="49" fontId="14" fillId="3" borderId="4" xfId="0" quotePrefix="1" applyNumberFormat="1" applyFont="1" applyFill="1" applyBorder="1" applyAlignment="1">
      <alignment horizontal="center" vertical="center" wrapText="1"/>
    </xf>
    <xf numFmtId="0" fontId="23" fillId="2" borderId="11" xfId="0" applyFont="1" applyFill="1" applyBorder="1" applyAlignment="1">
      <alignment horizontal="left" vertical="top" wrapText="1"/>
    </xf>
    <xf numFmtId="4" fontId="12" fillId="2" borderId="11" xfId="0" applyNumberFormat="1" applyFont="1" applyFill="1" applyBorder="1" applyAlignment="1">
      <alignment vertical="top" wrapText="1"/>
    </xf>
    <xf numFmtId="4" fontId="5" fillId="8" borderId="11" xfId="0" applyNumberFormat="1" applyFont="1" applyFill="1" applyBorder="1" applyAlignment="1">
      <alignment vertical="top" wrapText="1"/>
    </xf>
    <xf numFmtId="4" fontId="29" fillId="9" borderId="11" xfId="0" applyNumberFormat="1" applyFont="1" applyFill="1" applyBorder="1" applyAlignment="1">
      <alignment vertical="top" wrapText="1"/>
    </xf>
    <xf numFmtId="4" fontId="30" fillId="10" borderId="11" xfId="0" applyNumberFormat="1" applyFont="1" applyFill="1" applyBorder="1" applyAlignment="1">
      <alignment vertical="top" wrapText="1"/>
    </xf>
    <xf numFmtId="4" fontId="14" fillId="2" borderId="0" xfId="0" applyNumberFormat="1" applyFont="1" applyFill="1" applyAlignment="1">
      <alignment vertical="top" wrapText="1"/>
    </xf>
    <xf numFmtId="4" fontId="24" fillId="2" borderId="0" xfId="0" applyNumberFormat="1" applyFont="1" applyFill="1" applyAlignment="1">
      <alignment vertical="top" wrapText="1"/>
    </xf>
    <xf numFmtId="4" fontId="29" fillId="2" borderId="0" xfId="0" applyNumberFormat="1" applyFont="1" applyFill="1" applyAlignment="1">
      <alignment vertical="top" wrapText="1"/>
    </xf>
    <xf numFmtId="0" fontId="11" fillId="2" borderId="11" xfId="0" applyFont="1" applyFill="1" applyBorder="1" applyAlignment="1">
      <alignment horizontal="left" vertical="top" wrapText="1"/>
    </xf>
    <xf numFmtId="4" fontId="4" fillId="9" borderId="0" xfId="0" applyNumberFormat="1" applyFont="1" applyFill="1" applyAlignment="1">
      <alignment vertical="top" wrapText="1"/>
    </xf>
    <xf numFmtId="4" fontId="10" fillId="2" borderId="0" xfId="0" applyNumberFormat="1" applyFont="1" applyFill="1" applyAlignment="1">
      <alignment horizontal="center" vertical="top" wrapText="1"/>
    </xf>
    <xf numFmtId="0" fontId="10" fillId="2" borderId="0" xfId="0" applyFont="1" applyFill="1" applyAlignment="1">
      <alignment horizontal="center" vertical="top" wrapText="1"/>
    </xf>
    <xf numFmtId="4" fontId="17" fillId="2" borderId="11" xfId="0" applyNumberFormat="1" applyFont="1" applyFill="1" applyBorder="1" applyAlignment="1">
      <alignment vertical="top" wrapText="1"/>
    </xf>
    <xf numFmtId="4" fontId="16" fillId="2" borderId="0" xfId="0" applyNumberFormat="1" applyFont="1" applyFill="1" applyBorder="1" applyAlignment="1">
      <alignment vertical="top" wrapText="1"/>
    </xf>
    <xf numFmtId="4" fontId="5" fillId="8" borderId="0" xfId="0" applyNumberFormat="1" applyFont="1" applyFill="1" applyBorder="1" applyAlignment="1">
      <alignment vertical="top" wrapText="1"/>
    </xf>
    <xf numFmtId="4" fontId="29" fillId="9" borderId="0" xfId="0" applyNumberFormat="1" applyFont="1" applyFill="1" applyBorder="1" applyAlignment="1">
      <alignment vertical="top" wrapText="1"/>
    </xf>
    <xf numFmtId="4" fontId="30" fillId="10" borderId="0" xfId="0" applyNumberFormat="1" applyFont="1" applyFill="1" applyBorder="1" applyAlignment="1">
      <alignment vertical="top" wrapText="1"/>
    </xf>
    <xf numFmtId="0" fontId="23" fillId="2" borderId="12" xfId="2" applyNumberFormat="1" applyFont="1" applyFill="1" applyAlignment="1" applyProtection="1">
      <alignment vertical="top" wrapText="1"/>
    </xf>
    <xf numFmtId="0" fontId="23" fillId="2" borderId="11" xfId="2" applyNumberFormat="1" applyFont="1" applyFill="1" applyBorder="1" applyAlignment="1" applyProtection="1">
      <alignment vertical="top" wrapText="1"/>
    </xf>
    <xf numFmtId="0" fontId="10" fillId="3" borderId="4" xfId="0" quotePrefix="1" applyFont="1" applyFill="1" applyBorder="1" applyAlignment="1">
      <alignment horizontal="left" vertical="top" wrapText="1"/>
    </xf>
    <xf numFmtId="0" fontId="14" fillId="2" borderId="11" xfId="0" applyFont="1" applyFill="1" applyBorder="1" applyAlignment="1">
      <alignment horizontal="center" vertical="top" wrapText="1"/>
    </xf>
    <xf numFmtId="49" fontId="14" fillId="2" borderId="11" xfId="0" applyNumberFormat="1" applyFont="1" applyFill="1" applyBorder="1" applyAlignment="1">
      <alignment horizontal="center" vertical="top" wrapText="1"/>
    </xf>
    <xf numFmtId="0" fontId="14" fillId="3" borderId="11" xfId="0" quotePrefix="1" applyFont="1" applyFill="1" applyBorder="1" applyAlignment="1">
      <alignment horizontal="center" vertical="top" wrapText="1"/>
    </xf>
    <xf numFmtId="4" fontId="31" fillId="2" borderId="11" xfId="0" applyNumberFormat="1" applyFont="1" applyFill="1" applyBorder="1" applyAlignment="1">
      <alignment horizontal="center" vertical="center" wrapText="1"/>
    </xf>
    <xf numFmtId="4" fontId="31" fillId="3" borderId="11" xfId="0" quotePrefix="1" applyNumberFormat="1" applyFont="1" applyFill="1" applyBorder="1" applyAlignment="1">
      <alignment horizontal="center" vertical="center" wrapText="1"/>
    </xf>
    <xf numFmtId="4" fontId="31" fillId="4" borderId="11" xfId="0" applyNumberFormat="1" applyFont="1" applyFill="1" applyBorder="1" applyAlignment="1">
      <alignment horizontal="center" vertical="center" wrapText="1"/>
    </xf>
    <xf numFmtId="4" fontId="15" fillId="8" borderId="0" xfId="0" applyNumberFormat="1" applyFont="1" applyFill="1" applyAlignment="1">
      <alignment vertical="top" wrapText="1"/>
    </xf>
    <xf numFmtId="4" fontId="10" fillId="12" borderId="0" xfId="0" applyNumberFormat="1" applyFont="1" applyFill="1" applyAlignment="1">
      <alignment vertical="top" wrapText="1"/>
    </xf>
    <xf numFmtId="4" fontId="10" fillId="2" borderId="0" xfId="0" applyNumberFormat="1" applyFont="1" applyFill="1" applyAlignment="1">
      <alignment horizontal="left" vertical="top" wrapText="1"/>
    </xf>
    <xf numFmtId="4" fontId="7" fillId="5" borderId="11" xfId="0" applyNumberFormat="1" applyFont="1" applyFill="1" applyBorder="1" applyAlignment="1">
      <alignment vertical="top" wrapText="1"/>
    </xf>
    <xf numFmtId="4" fontId="10" fillId="10" borderId="0" xfId="0" applyNumberFormat="1" applyFont="1" applyFill="1" applyAlignment="1">
      <alignment vertical="top" wrapText="1"/>
    </xf>
    <xf numFmtId="4" fontId="7" fillId="10" borderId="11" xfId="0" applyNumberFormat="1" applyFont="1" applyFill="1" applyBorder="1" applyAlignment="1">
      <alignment vertical="top" wrapText="1"/>
    </xf>
    <xf numFmtId="0" fontId="32" fillId="2" borderId="4" xfId="0" applyFont="1" applyFill="1" applyBorder="1" applyAlignment="1">
      <alignment horizontal="left" vertical="top" wrapText="1"/>
    </xf>
    <xf numFmtId="0" fontId="14" fillId="3" borderId="4" xfId="0" quotePrefix="1" applyFont="1" applyFill="1" applyBorder="1" applyAlignment="1">
      <alignment horizontal="center" vertical="center" wrapText="1"/>
    </xf>
    <xf numFmtId="4" fontId="18" fillId="4" borderId="11" xfId="0" applyNumberFormat="1" applyFont="1" applyFill="1" applyBorder="1" applyAlignment="1">
      <alignment horizontal="center" vertical="center" wrapText="1"/>
    </xf>
    <xf numFmtId="0" fontId="14" fillId="3" borderId="11" xfId="0" applyFont="1" applyFill="1" applyBorder="1" applyAlignment="1">
      <alignment horizontal="center" vertical="center" wrapText="1"/>
    </xf>
    <xf numFmtId="0" fontId="23" fillId="3" borderId="11" xfId="0" applyFont="1" applyFill="1" applyBorder="1" applyAlignment="1">
      <alignment horizontal="left" vertical="top" wrapText="1"/>
    </xf>
    <xf numFmtId="0" fontId="33" fillId="2" borderId="11" xfId="0" applyFont="1" applyFill="1" applyBorder="1" applyAlignment="1">
      <alignment horizontal="left" vertical="top" wrapText="1"/>
    </xf>
    <xf numFmtId="0" fontId="34" fillId="4" borderId="11" xfId="0" applyFont="1" applyFill="1" applyBorder="1" applyAlignment="1">
      <alignment horizontal="center" vertical="top" wrapText="1"/>
    </xf>
    <xf numFmtId="4" fontId="4" fillId="2" borderId="11" xfId="0" applyNumberFormat="1" applyFont="1" applyFill="1" applyBorder="1" applyAlignment="1">
      <alignment vertical="top" wrapText="1"/>
    </xf>
    <xf numFmtId="4" fontId="10" fillId="8" borderId="11" xfId="0" applyNumberFormat="1" applyFont="1" applyFill="1" applyBorder="1" applyAlignment="1">
      <alignment vertical="top" wrapText="1"/>
    </xf>
    <xf numFmtId="4" fontId="10" fillId="2" borderId="11" xfId="0" applyNumberFormat="1" applyFont="1" applyFill="1" applyBorder="1" applyAlignment="1">
      <alignment horizontal="center" vertical="top" wrapText="1"/>
    </xf>
    <xf numFmtId="4" fontId="10" fillId="2" borderId="0" xfId="0" applyNumberFormat="1" applyFont="1" applyFill="1" applyAlignment="1">
      <alignment wrapText="1"/>
    </xf>
    <xf numFmtId="4" fontId="35" fillId="2" borderId="1" xfId="0" applyNumberFormat="1" applyFont="1" applyFill="1" applyBorder="1" applyAlignment="1">
      <alignment horizontal="center" vertical="center" wrapText="1"/>
    </xf>
    <xf numFmtId="4" fontId="35" fillId="3" borderId="11" xfId="0" quotePrefix="1" applyNumberFormat="1" applyFont="1" applyFill="1" applyBorder="1" applyAlignment="1">
      <alignment horizontal="center" vertical="center" wrapText="1"/>
    </xf>
    <xf numFmtId="4" fontId="35" fillId="2" borderId="11" xfId="0" applyNumberFormat="1" applyFont="1" applyFill="1" applyBorder="1" applyAlignment="1">
      <alignment horizontal="center" vertical="center" wrapText="1"/>
    </xf>
    <xf numFmtId="4" fontId="35" fillId="4" borderId="11" xfId="0" applyNumberFormat="1" applyFont="1" applyFill="1" applyBorder="1" applyAlignment="1">
      <alignment horizontal="center" vertical="center" wrapText="1"/>
    </xf>
    <xf numFmtId="4" fontId="35" fillId="3" borderId="11" xfId="0" applyNumberFormat="1" applyFont="1" applyFill="1" applyBorder="1" applyAlignment="1">
      <alignment horizontal="center" vertical="center" wrapText="1"/>
    </xf>
    <xf numFmtId="4" fontId="35" fillId="2" borderId="0" xfId="0" applyNumberFormat="1" applyFont="1" applyFill="1" applyAlignment="1">
      <alignment horizontal="center" vertical="top" wrapText="1"/>
    </xf>
    <xf numFmtId="4" fontId="35" fillId="2" borderId="0" xfId="0" applyNumberFormat="1" applyFont="1" applyFill="1" applyBorder="1" applyAlignment="1">
      <alignment horizontal="center" vertical="top" wrapText="1"/>
    </xf>
    <xf numFmtId="0" fontId="36" fillId="3" borderId="11" xfId="0" quotePrefix="1" applyFont="1" applyFill="1" applyBorder="1" applyAlignment="1">
      <alignment horizontal="left" vertical="top" wrapText="1"/>
    </xf>
    <xf numFmtId="0" fontId="36" fillId="2" borderId="11" xfId="0" applyFont="1" applyFill="1" applyBorder="1" applyAlignment="1">
      <alignment horizontal="left" vertical="top" wrapText="1"/>
    </xf>
    <xf numFmtId="0" fontId="36" fillId="6" borderId="11" xfId="0" applyFont="1" applyFill="1" applyBorder="1" applyAlignment="1">
      <alignment horizontal="left" vertical="top" wrapText="1"/>
    </xf>
    <xf numFmtId="0" fontId="36" fillId="2" borderId="4" xfId="0" applyFont="1" applyFill="1" applyBorder="1" applyAlignment="1">
      <alignment horizontal="left" vertical="top" wrapText="1"/>
    </xf>
    <xf numFmtId="0" fontId="36" fillId="4" borderId="11" xfId="0" applyFont="1" applyFill="1" applyBorder="1" applyAlignment="1">
      <alignment horizontal="center" vertical="top" wrapText="1"/>
    </xf>
    <xf numFmtId="0" fontId="37" fillId="4" borderId="11" xfId="0" applyFont="1" applyFill="1" applyBorder="1" applyAlignment="1">
      <alignment horizontal="center" vertical="top" wrapText="1"/>
    </xf>
    <xf numFmtId="0" fontId="36" fillId="3" borderId="4" xfId="0" quotePrefix="1" applyFont="1" applyFill="1" applyBorder="1" applyAlignment="1">
      <alignment horizontal="left" vertical="top" wrapText="1"/>
    </xf>
    <xf numFmtId="0" fontId="36" fillId="11" borderId="4" xfId="0" quotePrefix="1" applyFont="1" applyFill="1" applyBorder="1" applyAlignment="1">
      <alignment horizontal="left" vertical="top" wrapText="1"/>
    </xf>
    <xf numFmtId="0" fontId="36" fillId="2" borderId="11" xfId="1" applyNumberFormat="1" applyFont="1" applyFill="1" applyBorder="1" applyAlignment="1">
      <alignment horizontal="left" vertical="top" wrapText="1" shrinkToFit="1"/>
    </xf>
    <xf numFmtId="0" fontId="36" fillId="2" borderId="11" xfId="1" applyNumberFormat="1" applyFont="1" applyFill="1" applyBorder="1" applyAlignment="1">
      <alignment horizontal="left" vertical="top" wrapText="1"/>
    </xf>
    <xf numFmtId="0" fontId="36" fillId="7" borderId="11" xfId="0" applyFont="1" applyFill="1" applyBorder="1" applyAlignment="1">
      <alignment horizontal="left" vertical="top" wrapText="1"/>
    </xf>
    <xf numFmtId="0" fontId="36" fillId="4" borderId="11" xfId="0" applyFont="1" applyFill="1" applyBorder="1" applyAlignment="1">
      <alignment horizontal="left" vertical="top" wrapText="1"/>
    </xf>
    <xf numFmtId="0" fontId="36" fillId="2" borderId="0" xfId="0" applyFont="1" applyFill="1" applyAlignment="1">
      <alignment horizontal="right" vertical="top" wrapText="1"/>
    </xf>
    <xf numFmtId="0" fontId="36" fillId="2" borderId="0" xfId="0" applyFont="1" applyFill="1" applyAlignment="1">
      <alignment vertical="top" wrapText="1"/>
    </xf>
    <xf numFmtId="0" fontId="36" fillId="2" borderId="0" xfId="0" applyFont="1" applyFill="1" applyAlignment="1">
      <alignment horizontal="left" vertical="top" wrapText="1"/>
    </xf>
    <xf numFmtId="0" fontId="33" fillId="2" borderId="4" xfId="0" applyFont="1" applyFill="1" applyBorder="1" applyAlignment="1">
      <alignment horizontal="left" vertical="top" wrapText="1"/>
    </xf>
    <xf numFmtId="0" fontId="10" fillId="3" borderId="6" xfId="0" applyFont="1" applyFill="1" applyBorder="1" applyAlignment="1">
      <alignment horizontal="left" vertical="center" wrapText="1"/>
    </xf>
    <xf numFmtId="0" fontId="10" fillId="3" borderId="7" xfId="0" applyFont="1" applyFill="1" applyBorder="1" applyAlignment="1">
      <alignment horizontal="left" vertical="center" wrapText="1"/>
    </xf>
    <xf numFmtId="0" fontId="10" fillId="4" borderId="5" xfId="0" applyFont="1" applyFill="1" applyBorder="1" applyAlignment="1">
      <alignment horizontal="left" vertical="center" wrapText="1"/>
    </xf>
    <xf numFmtId="0" fontId="10" fillId="4" borderId="6" xfId="0" applyFont="1" applyFill="1" applyBorder="1" applyAlignment="1">
      <alignment horizontal="left" vertical="center" wrapText="1"/>
    </xf>
    <xf numFmtId="0" fontId="10" fillId="3" borderId="4" xfId="0" quotePrefix="1" applyFont="1" applyFill="1" applyBorder="1" applyAlignment="1">
      <alignment horizontal="left" vertical="top" wrapText="1"/>
    </xf>
    <xf numFmtId="0" fontId="38" fillId="4" borderId="11" xfId="0" applyFont="1" applyFill="1" applyBorder="1" applyAlignment="1">
      <alignment horizontal="left" vertical="top" wrapText="1"/>
    </xf>
    <xf numFmtId="0" fontId="33" fillId="3" borderId="11" xfId="0" quotePrefix="1" applyFont="1" applyFill="1" applyBorder="1" applyAlignment="1">
      <alignment horizontal="left" vertical="top" wrapText="1"/>
    </xf>
    <xf numFmtId="0" fontId="12" fillId="3" borderId="11" xfId="0" quotePrefix="1" applyFont="1" applyFill="1" applyBorder="1" applyAlignment="1">
      <alignment horizontal="left" vertical="center" wrapText="1"/>
    </xf>
    <xf numFmtId="0" fontId="14" fillId="4" borderId="11" xfId="0" applyFont="1" applyFill="1" applyBorder="1" applyAlignment="1">
      <alignment horizontal="left" vertical="top" wrapText="1"/>
    </xf>
    <xf numFmtId="0" fontId="14" fillId="4" borderId="11" xfId="0" applyFont="1" applyFill="1" applyBorder="1" applyAlignment="1">
      <alignment horizontal="center" vertical="top" wrapText="1"/>
    </xf>
    <xf numFmtId="4" fontId="5" fillId="4" borderId="11" xfId="0" applyNumberFormat="1" applyFont="1" applyFill="1" applyBorder="1" applyAlignment="1">
      <alignment horizontal="center" vertical="center" wrapText="1"/>
    </xf>
    <xf numFmtId="0" fontId="33" fillId="3" borderId="11" xfId="0" applyFont="1" applyFill="1" applyBorder="1" applyAlignment="1">
      <alignment horizontal="left" vertical="top" wrapText="1"/>
    </xf>
    <xf numFmtId="4" fontId="31" fillId="3" borderId="11" xfId="0" applyNumberFormat="1" applyFont="1" applyFill="1" applyBorder="1" applyAlignment="1">
      <alignment horizontal="center" vertical="center" wrapText="1"/>
    </xf>
    <xf numFmtId="0" fontId="14" fillId="2" borderId="11" xfId="0" applyFont="1" applyFill="1" applyBorder="1" applyAlignment="1">
      <alignment horizontal="left" vertical="top" wrapText="1"/>
    </xf>
    <xf numFmtId="0" fontId="39" fillId="0" borderId="12" xfId="2" applyNumberFormat="1" applyFont="1" applyProtection="1">
      <alignment vertical="top" wrapText="1"/>
    </xf>
    <xf numFmtId="4" fontId="26" fillId="2" borderId="11" xfId="0" applyNumberFormat="1" applyFont="1" applyFill="1" applyBorder="1" applyAlignment="1">
      <alignment horizontal="center" vertical="center" wrapText="1"/>
    </xf>
    <xf numFmtId="4" fontId="26" fillId="2" borderId="4" xfId="0" applyNumberFormat="1" applyFont="1" applyFill="1" applyBorder="1" applyAlignment="1">
      <alignment horizontal="center" vertical="center" wrapText="1"/>
    </xf>
    <xf numFmtId="0" fontId="40" fillId="2" borderId="11" xfId="0" applyFont="1" applyFill="1" applyBorder="1" applyAlignment="1">
      <alignment horizontal="left" vertical="top" wrapText="1"/>
    </xf>
    <xf numFmtId="4" fontId="5" fillId="4" borderId="6" xfId="0" applyNumberFormat="1" applyFont="1" applyFill="1" applyBorder="1" applyAlignment="1">
      <alignment horizontal="center" vertical="center" wrapText="1"/>
    </xf>
    <xf numFmtId="4" fontId="10" fillId="4" borderId="6" xfId="0" applyNumberFormat="1" applyFont="1" applyFill="1" applyBorder="1" applyAlignment="1">
      <alignment horizontal="center" vertical="center" wrapText="1"/>
    </xf>
    <xf numFmtId="0" fontId="14" fillId="4" borderId="7" xfId="0" applyFont="1" applyFill="1" applyBorder="1" applyAlignment="1">
      <alignment horizontal="center" vertical="top" wrapText="1"/>
    </xf>
    <xf numFmtId="0" fontId="41" fillId="0" borderId="12" xfId="2" applyNumberFormat="1" applyFont="1" applyProtection="1">
      <alignment vertical="top" wrapText="1"/>
    </xf>
    <xf numFmtId="0" fontId="10" fillId="3" borderId="11" xfId="0" quotePrefix="1" applyFont="1" applyFill="1" applyBorder="1" applyAlignment="1">
      <alignment horizontal="left" vertical="center" wrapText="1"/>
    </xf>
    <xf numFmtId="0" fontId="10" fillId="2" borderId="11" xfId="0" applyFont="1" applyFill="1" applyBorder="1" applyAlignment="1">
      <alignment horizontal="left" vertical="top" wrapText="1"/>
    </xf>
    <xf numFmtId="0" fontId="41" fillId="0" borderId="12" xfId="2" applyNumberFormat="1" applyFont="1" applyAlignment="1" applyProtection="1">
      <alignment horizontal="left" vertical="top" wrapText="1"/>
    </xf>
    <xf numFmtId="0" fontId="32" fillId="3" borderId="11" xfId="0" quotePrefix="1" applyFont="1" applyFill="1" applyBorder="1" applyAlignment="1">
      <alignment horizontal="left" vertical="top" wrapText="1"/>
    </xf>
    <xf numFmtId="0" fontId="32" fillId="3" borderId="0" xfId="0" quotePrefix="1" applyFont="1" applyFill="1" applyBorder="1" applyAlignment="1">
      <alignment horizontal="left" vertical="top" wrapText="1"/>
    </xf>
    <xf numFmtId="0" fontId="32" fillId="2" borderId="12" xfId="2" applyNumberFormat="1" applyFont="1" applyFill="1" applyAlignment="1" applyProtection="1">
      <alignment vertical="top" wrapText="1"/>
    </xf>
    <xf numFmtId="49" fontId="32" fillId="2" borderId="11" xfId="0" applyNumberFormat="1" applyFont="1" applyFill="1" applyBorder="1" applyAlignment="1">
      <alignment horizontal="left" vertical="top" wrapText="1"/>
    </xf>
    <xf numFmtId="0" fontId="32" fillId="2" borderId="11" xfId="0" applyFont="1" applyFill="1" applyBorder="1" applyAlignment="1">
      <alignment horizontal="left" vertical="top" wrapText="1"/>
    </xf>
    <xf numFmtId="0" fontId="32" fillId="3" borderId="11" xfId="0" quotePrefix="1" applyFont="1" applyFill="1" applyBorder="1" applyAlignment="1">
      <alignment vertical="top" wrapText="1"/>
    </xf>
    <xf numFmtId="0" fontId="14" fillId="2" borderId="4" xfId="0" applyFont="1" applyFill="1" applyBorder="1" applyAlignment="1">
      <alignment horizontal="left" vertical="top" wrapText="1"/>
    </xf>
    <xf numFmtId="0" fontId="33" fillId="3" borderId="4" xfId="0" quotePrefix="1" applyFont="1" applyFill="1" applyBorder="1" applyAlignment="1">
      <alignment horizontal="left" vertical="top" wrapText="1"/>
    </xf>
    <xf numFmtId="0" fontId="10" fillId="2" borderId="12" xfId="3" applyNumberFormat="1" applyFont="1" applyFill="1" applyAlignment="1" applyProtection="1">
      <alignment vertical="top" wrapText="1"/>
    </xf>
    <xf numFmtId="0" fontId="10" fillId="2" borderId="0" xfId="0" applyFont="1" applyFill="1" applyBorder="1" applyAlignment="1">
      <alignment horizontal="left" vertical="top" wrapText="1"/>
    </xf>
    <xf numFmtId="0" fontId="14" fillId="3" borderId="6" xfId="0" quotePrefix="1" applyFont="1" applyFill="1" applyBorder="1" applyAlignment="1">
      <alignment horizontal="center" vertical="center" wrapText="1"/>
    </xf>
    <xf numFmtId="0" fontId="14" fillId="3" borderId="14" xfId="0" quotePrefix="1" applyFont="1" applyFill="1" applyBorder="1" applyAlignment="1">
      <alignment horizontal="center" vertical="center" wrapText="1"/>
    </xf>
    <xf numFmtId="4" fontId="31" fillId="2" borderId="4" xfId="0" applyNumberFormat="1" applyFont="1" applyFill="1" applyBorder="1" applyAlignment="1">
      <alignment horizontal="center" vertical="center" wrapText="1"/>
    </xf>
    <xf numFmtId="0" fontId="33" fillId="2" borderId="1" xfId="0" applyFont="1" applyFill="1" applyBorder="1" applyAlignment="1">
      <alignment horizontal="right" wrapText="1"/>
    </xf>
    <xf numFmtId="0" fontId="33" fillId="4" borderId="11" xfId="0" applyFont="1" applyFill="1" applyBorder="1" applyAlignment="1">
      <alignment horizontal="left" vertical="top" wrapText="1"/>
    </xf>
    <xf numFmtId="0" fontId="14" fillId="2" borderId="11" xfId="1" applyNumberFormat="1" applyFont="1" applyFill="1" applyBorder="1" applyAlignment="1">
      <alignment horizontal="left" vertical="top" wrapText="1" shrinkToFit="1"/>
    </xf>
    <xf numFmtId="0" fontId="33" fillId="3" borderId="11" xfId="0" applyFont="1" applyFill="1" applyBorder="1" applyAlignment="1">
      <alignment horizontal="left" vertical="center" wrapText="1"/>
    </xf>
    <xf numFmtId="4" fontId="31" fillId="5" borderId="11" xfId="0" applyNumberFormat="1" applyFont="1" applyFill="1" applyBorder="1" applyAlignment="1">
      <alignment horizontal="center" vertical="center" wrapText="1"/>
    </xf>
    <xf numFmtId="4" fontId="31" fillId="13" borderId="11" xfId="0" quotePrefix="1" applyNumberFormat="1" applyFont="1" applyFill="1" applyBorder="1" applyAlignment="1">
      <alignment horizontal="center" vertical="center" wrapText="1"/>
    </xf>
    <xf numFmtId="4" fontId="35" fillId="13" borderId="11" xfId="0" quotePrefix="1" applyNumberFormat="1" applyFont="1" applyFill="1" applyBorder="1" applyAlignment="1">
      <alignment horizontal="center" vertical="center" wrapText="1"/>
    </xf>
    <xf numFmtId="4" fontId="26" fillId="4" borderId="6" xfId="0" applyNumberFormat="1" applyFont="1" applyFill="1" applyBorder="1" applyAlignment="1">
      <alignment horizontal="center" vertical="center" wrapText="1"/>
    </xf>
    <xf numFmtId="0" fontId="36" fillId="4" borderId="7" xfId="0" applyFont="1" applyFill="1" applyBorder="1" applyAlignment="1">
      <alignment horizontal="center" vertical="top" wrapText="1"/>
    </xf>
    <xf numFmtId="0" fontId="10" fillId="3" borderId="1" xfId="0" applyFont="1" applyFill="1" applyBorder="1" applyAlignment="1">
      <alignment vertical="center" wrapText="1"/>
    </xf>
    <xf numFmtId="0" fontId="14" fillId="4" borderId="11" xfId="0" applyFont="1" applyFill="1" applyBorder="1" applyAlignment="1">
      <alignment vertical="center" wrapText="1"/>
    </xf>
    <xf numFmtId="0" fontId="44" fillId="2" borderId="11" xfId="0" applyFont="1" applyFill="1" applyBorder="1" applyAlignment="1">
      <alignment horizontal="left" vertical="top" wrapText="1"/>
    </xf>
    <xf numFmtId="0" fontId="44" fillId="2" borderId="11" xfId="1" applyNumberFormat="1" applyFont="1" applyFill="1" applyBorder="1" applyAlignment="1">
      <alignment horizontal="left" vertical="center" wrapText="1" shrinkToFit="1"/>
    </xf>
    <xf numFmtId="0" fontId="44" fillId="2" borderId="11" xfId="1" applyNumberFormat="1" applyFont="1" applyFill="1" applyBorder="1" applyAlignment="1">
      <alignment horizontal="left" vertical="top" wrapText="1" shrinkToFit="1"/>
    </xf>
    <xf numFmtId="0" fontId="32" fillId="2" borderId="11" xfId="0" applyFont="1" applyFill="1" applyBorder="1" applyAlignment="1">
      <alignment vertical="top" wrapText="1"/>
    </xf>
    <xf numFmtId="4" fontId="31" fillId="3" borderId="11" xfId="0" quotePrefix="1" applyNumberFormat="1" applyFont="1" applyFill="1" applyBorder="1" applyAlignment="1">
      <alignment horizontal="center" vertical="top" wrapText="1"/>
    </xf>
    <xf numFmtId="4" fontId="46" fillId="2" borderId="11" xfId="0" applyNumberFormat="1" applyFont="1" applyFill="1" applyBorder="1" applyAlignment="1">
      <alignment horizontal="center" vertical="center" wrapText="1"/>
    </xf>
    <xf numFmtId="0" fontId="26" fillId="2" borderId="11" xfId="1" applyNumberFormat="1" applyFont="1" applyFill="1" applyBorder="1" applyAlignment="1">
      <alignment horizontal="left" vertical="top" wrapText="1"/>
    </xf>
    <xf numFmtId="0" fontId="10" fillId="3" borderId="5" xfId="0" applyFont="1" applyFill="1" applyBorder="1" applyAlignment="1">
      <alignment horizontal="left" vertical="center" wrapText="1"/>
    </xf>
    <xf numFmtId="0" fontId="10" fillId="3" borderId="6" xfId="0" applyFont="1" applyFill="1" applyBorder="1" applyAlignment="1">
      <alignment horizontal="left" vertical="center" wrapText="1"/>
    </xf>
    <xf numFmtId="0" fontId="10" fillId="3" borderId="7" xfId="0" applyFont="1" applyFill="1" applyBorder="1" applyAlignment="1">
      <alignment horizontal="left" vertical="center" wrapText="1"/>
    </xf>
    <xf numFmtId="0" fontId="10" fillId="4" borderId="5" xfId="0" applyFont="1" applyFill="1" applyBorder="1" applyAlignment="1">
      <alignment vertical="center" wrapText="1"/>
    </xf>
    <xf numFmtId="0" fontId="10" fillId="4" borderId="6" xfId="0" applyFont="1" applyFill="1" applyBorder="1" applyAlignment="1">
      <alignment vertical="center" wrapText="1"/>
    </xf>
    <xf numFmtId="0" fontId="10" fillId="4" borderId="7" xfId="0" applyFont="1" applyFill="1" applyBorder="1" applyAlignment="1">
      <alignment vertical="center" wrapText="1"/>
    </xf>
    <xf numFmtId="0" fontId="10" fillId="3" borderId="2" xfId="0" quotePrefix="1" applyFont="1" applyFill="1" applyBorder="1" applyAlignment="1">
      <alignment horizontal="left" vertical="top" wrapText="1"/>
    </xf>
    <xf numFmtId="0" fontId="10" fillId="3" borderId="3" xfId="0" quotePrefix="1" applyFont="1" applyFill="1" applyBorder="1" applyAlignment="1">
      <alignment horizontal="left" vertical="top" wrapText="1"/>
    </xf>
    <xf numFmtId="0" fontId="10" fillId="3" borderId="4" xfId="0" quotePrefix="1" applyFont="1" applyFill="1" applyBorder="1" applyAlignment="1">
      <alignment horizontal="left" vertical="top" wrapText="1"/>
    </xf>
    <xf numFmtId="0" fontId="10" fillId="3" borderId="2" xfId="0" quotePrefix="1" applyFont="1" applyFill="1" applyBorder="1" applyAlignment="1">
      <alignment vertical="top" wrapText="1"/>
    </xf>
    <xf numFmtId="0" fontId="10" fillId="3" borderId="3" xfId="0" quotePrefix="1" applyFont="1" applyFill="1" applyBorder="1" applyAlignment="1">
      <alignment vertical="top" wrapText="1"/>
    </xf>
    <xf numFmtId="0" fontId="10" fillId="3" borderId="4" xfId="0" quotePrefix="1" applyFont="1" applyFill="1" applyBorder="1" applyAlignment="1">
      <alignment vertical="top" wrapText="1"/>
    </xf>
    <xf numFmtId="0" fontId="10" fillId="3" borderId="2" xfId="0" quotePrefix="1" applyFont="1" applyFill="1" applyBorder="1" applyAlignment="1">
      <alignment horizontal="left" vertical="center" wrapText="1"/>
    </xf>
    <xf numFmtId="0" fontId="10" fillId="3" borderId="3" xfId="0" quotePrefix="1" applyFont="1" applyFill="1" applyBorder="1" applyAlignment="1">
      <alignment horizontal="left" vertical="center" wrapText="1"/>
    </xf>
    <xf numFmtId="0" fontId="10" fillId="3" borderId="4" xfId="0" quotePrefix="1" applyFont="1" applyFill="1" applyBorder="1" applyAlignment="1">
      <alignment horizontal="left" vertical="center" wrapText="1"/>
    </xf>
    <xf numFmtId="0" fontId="10" fillId="4" borderId="5" xfId="0" applyFont="1" applyFill="1" applyBorder="1" applyAlignment="1">
      <alignment horizontal="left" vertical="center" wrapText="1"/>
    </xf>
    <xf numFmtId="0" fontId="10" fillId="4" borderId="6" xfId="0" applyFont="1" applyFill="1" applyBorder="1" applyAlignment="1">
      <alignment horizontal="left" vertical="center" wrapText="1"/>
    </xf>
    <xf numFmtId="0" fontId="10" fillId="4" borderId="7" xfId="0" applyFont="1" applyFill="1" applyBorder="1" applyAlignment="1">
      <alignment horizontal="left" vertical="center" wrapText="1"/>
    </xf>
    <xf numFmtId="0" fontId="10" fillId="3" borderId="13" xfId="0" applyFont="1" applyFill="1" applyBorder="1" applyAlignment="1">
      <alignment horizontal="left" vertical="center" wrapText="1"/>
    </xf>
    <xf numFmtId="0" fontId="10" fillId="3" borderId="1" xfId="0" applyFont="1" applyFill="1" applyBorder="1" applyAlignment="1">
      <alignment horizontal="left" vertical="center" wrapText="1"/>
    </xf>
    <xf numFmtId="0" fontId="10" fillId="4" borderId="13" xfId="0" applyFont="1" applyFill="1" applyBorder="1" applyAlignment="1">
      <alignment vertical="center" wrapText="1"/>
    </xf>
    <xf numFmtId="0" fontId="10" fillId="4" borderId="1" xfId="0" applyFont="1" applyFill="1" applyBorder="1" applyAlignment="1">
      <alignment vertical="center" wrapText="1"/>
    </xf>
    <xf numFmtId="0" fontId="10" fillId="4" borderId="14" xfId="0" applyFont="1" applyFill="1" applyBorder="1" applyAlignment="1">
      <alignment vertical="center" wrapText="1"/>
    </xf>
    <xf numFmtId="0" fontId="18" fillId="4" borderId="5" xfId="0" applyFont="1" applyFill="1" applyBorder="1" applyAlignment="1">
      <alignment vertical="center" wrapText="1"/>
    </xf>
    <xf numFmtId="0" fontId="18" fillId="4" borderId="6" xfId="0" applyFont="1" applyFill="1" applyBorder="1" applyAlignment="1">
      <alignment vertical="center" wrapText="1"/>
    </xf>
    <xf numFmtId="0" fontId="18" fillId="4" borderId="7" xfId="0" applyFont="1" applyFill="1" applyBorder="1" applyAlignment="1">
      <alignment vertical="center" wrapText="1"/>
    </xf>
    <xf numFmtId="0" fontId="10" fillId="3" borderId="8" xfId="0" applyFont="1" applyFill="1" applyBorder="1" applyAlignment="1">
      <alignment horizontal="left" vertical="center" wrapText="1"/>
    </xf>
    <xf numFmtId="0" fontId="10" fillId="3" borderId="9" xfId="0" applyFont="1" applyFill="1" applyBorder="1" applyAlignment="1">
      <alignment horizontal="left" vertical="center" wrapText="1"/>
    </xf>
    <xf numFmtId="0" fontId="10" fillId="3" borderId="10" xfId="0" applyFont="1" applyFill="1" applyBorder="1" applyAlignment="1">
      <alignment horizontal="left" vertical="center" wrapText="1"/>
    </xf>
    <xf numFmtId="0" fontId="10" fillId="2" borderId="0"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14" fillId="2" borderId="3" xfId="0" applyFont="1" applyFill="1" applyBorder="1" applyAlignment="1">
      <alignment horizontal="center" vertical="center" wrapText="1"/>
    </xf>
    <xf numFmtId="0" fontId="14" fillId="2" borderId="4" xfId="0" applyFont="1" applyFill="1" applyBorder="1" applyAlignment="1">
      <alignment horizontal="center" vertical="center" wrapText="1"/>
    </xf>
    <xf numFmtId="0" fontId="23" fillId="2" borderId="2" xfId="0" applyFont="1" applyFill="1" applyBorder="1" applyAlignment="1">
      <alignment horizontal="center" vertical="top" wrapText="1"/>
    </xf>
    <xf numFmtId="0" fontId="23" fillId="2" borderId="3" xfId="0" applyFont="1" applyFill="1" applyBorder="1" applyAlignment="1">
      <alignment horizontal="center" vertical="top" wrapText="1"/>
    </xf>
    <xf numFmtId="0" fontId="23" fillId="2" borderId="4" xfId="0" applyFont="1" applyFill="1" applyBorder="1" applyAlignment="1">
      <alignment horizontal="center" vertical="top" wrapText="1"/>
    </xf>
    <xf numFmtId="49" fontId="14" fillId="2" borderId="2" xfId="0" applyNumberFormat="1" applyFont="1" applyFill="1" applyBorder="1" applyAlignment="1">
      <alignment horizontal="center" vertical="center" wrapText="1"/>
    </xf>
    <xf numFmtId="49" fontId="14" fillId="2" borderId="3" xfId="0" applyNumberFormat="1" applyFont="1" applyFill="1" applyBorder="1" applyAlignment="1">
      <alignment horizontal="center" vertical="center" wrapText="1"/>
    </xf>
    <xf numFmtId="49" fontId="14" fillId="2" borderId="4" xfId="0" applyNumberFormat="1" applyFont="1" applyFill="1" applyBorder="1" applyAlignment="1">
      <alignment horizontal="center" vertical="center" wrapText="1"/>
    </xf>
    <xf numFmtId="49" fontId="31" fillId="2" borderId="2" xfId="0" applyNumberFormat="1" applyFont="1" applyFill="1" applyBorder="1" applyAlignment="1">
      <alignment horizontal="center" vertical="center" wrapText="1"/>
    </xf>
    <xf numFmtId="49" fontId="31" fillId="2" borderId="3" xfId="0" applyNumberFormat="1" applyFont="1" applyFill="1" applyBorder="1" applyAlignment="1">
      <alignment horizontal="center" vertical="center" wrapText="1"/>
    </xf>
    <xf numFmtId="49" fontId="31" fillId="2" borderId="4" xfId="0" applyNumberFormat="1" applyFont="1" applyFill="1" applyBorder="1" applyAlignment="1">
      <alignment horizontal="center" vertical="center" wrapText="1"/>
    </xf>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33" fillId="2" borderId="2" xfId="0" applyFont="1" applyFill="1" applyBorder="1" applyAlignment="1">
      <alignment horizontal="center" vertical="top" wrapText="1"/>
    </xf>
    <xf numFmtId="0" fontId="33" fillId="2" borderId="3" xfId="0" applyFont="1" applyFill="1" applyBorder="1" applyAlignment="1">
      <alignment horizontal="center" vertical="top" wrapText="1"/>
    </xf>
    <xf numFmtId="0" fontId="33" fillId="2" borderId="4" xfId="0" applyFont="1" applyFill="1" applyBorder="1" applyAlignment="1">
      <alignment horizontal="center" vertical="top" wrapText="1"/>
    </xf>
    <xf numFmtId="0" fontId="10" fillId="3" borderId="8" xfId="0" quotePrefix="1" applyFont="1" applyFill="1" applyBorder="1" applyAlignment="1">
      <alignment horizontal="left" vertical="center" wrapText="1"/>
    </xf>
    <xf numFmtId="0" fontId="10" fillId="3" borderId="9" xfId="0" quotePrefix="1" applyFont="1" applyFill="1" applyBorder="1" applyAlignment="1">
      <alignment horizontal="left" vertical="center" wrapText="1"/>
    </xf>
    <xf numFmtId="0" fontId="10" fillId="3" borderId="10" xfId="0" quotePrefix="1" applyFont="1" applyFill="1" applyBorder="1" applyAlignment="1">
      <alignment horizontal="left" vertical="center" wrapText="1"/>
    </xf>
    <xf numFmtId="0" fontId="10" fillId="3" borderId="13" xfId="0" applyFont="1" applyFill="1" applyBorder="1" applyAlignment="1">
      <alignment horizontal="center" vertical="center" wrapText="1"/>
    </xf>
    <xf numFmtId="0" fontId="10" fillId="3" borderId="1" xfId="0" applyFont="1" applyFill="1" applyBorder="1" applyAlignment="1">
      <alignment horizontal="center" vertical="center" wrapText="1"/>
    </xf>
    <xf numFmtId="4" fontId="10" fillId="2" borderId="0" xfId="0" applyNumberFormat="1" applyFont="1" applyFill="1" applyAlignment="1">
      <alignment horizontal="center" vertical="top" wrapText="1"/>
    </xf>
    <xf numFmtId="0" fontId="10" fillId="2" borderId="0" xfId="0" applyFont="1" applyFill="1" applyAlignment="1">
      <alignment horizontal="center" vertical="top" wrapText="1"/>
    </xf>
    <xf numFmtId="0" fontId="18" fillId="4" borderId="5" xfId="0" applyFont="1" applyFill="1" applyBorder="1" applyAlignment="1">
      <alignment horizontal="center" vertical="center" wrapText="1"/>
    </xf>
    <xf numFmtId="0" fontId="18" fillId="4" borderId="6" xfId="0" applyFont="1" applyFill="1" applyBorder="1" applyAlignment="1">
      <alignment horizontal="center" vertical="center" wrapText="1"/>
    </xf>
    <xf numFmtId="0" fontId="18" fillId="4" borderId="7" xfId="0" applyFont="1" applyFill="1" applyBorder="1" applyAlignment="1">
      <alignment horizontal="center" vertical="center" wrapText="1"/>
    </xf>
    <xf numFmtId="14" fontId="10" fillId="2" borderId="9" xfId="0" applyNumberFormat="1" applyFont="1" applyFill="1" applyBorder="1" applyAlignment="1">
      <alignment horizontal="left" wrapText="1"/>
    </xf>
  </cellXfs>
  <cellStyles count="5">
    <cellStyle name="xl32" xfId="2"/>
    <cellStyle name="xl34" xfId="4"/>
    <cellStyle name="xl37" xfId="3"/>
    <cellStyle name="Обычный" xfId="0" builtinId="0"/>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268"/>
  <sheetViews>
    <sheetView tabSelected="1" topLeftCell="A269" zoomScale="60" zoomScaleNormal="60" zoomScaleSheetLayoutView="70" workbookViewId="0">
      <selection activeCell="E109" sqref="E109"/>
    </sheetView>
  </sheetViews>
  <sheetFormatPr defaultColWidth="8" defaultRowHeight="23.25" x14ac:dyDescent="0.25"/>
  <cols>
    <col min="1" max="1" width="9.5703125" style="25" customWidth="1"/>
    <col min="2" max="2" width="11.5703125" style="25" customWidth="1"/>
    <col min="3" max="3" width="45.7109375" style="43" customWidth="1"/>
    <col min="4" max="4" width="10.28515625" style="24" customWidth="1"/>
    <col min="5" max="5" width="14.42578125" style="45" customWidth="1"/>
    <col min="6" max="6" width="27.140625" style="117" customWidth="1"/>
    <col min="7" max="7" width="24.42578125" style="9" customWidth="1"/>
    <col min="8" max="8" width="23.7109375" style="9" customWidth="1"/>
    <col min="9" max="9" width="198.5703125" style="132" customWidth="1"/>
    <col min="10" max="10" width="0.42578125" style="11" hidden="1" customWidth="1"/>
    <col min="11" max="11" width="14.42578125" style="11" hidden="1" customWidth="1"/>
    <col min="12" max="12" width="17.7109375" style="11" hidden="1" customWidth="1"/>
    <col min="13" max="13" width="16.85546875" style="11" hidden="1" customWidth="1"/>
    <col min="14" max="14" width="14.85546875" style="11" hidden="1" customWidth="1"/>
    <col min="15" max="15" width="14.140625" style="11" hidden="1" customWidth="1"/>
    <col min="16" max="16" width="15.5703125" style="11" hidden="1" customWidth="1"/>
    <col min="17" max="18" width="11.140625" style="11" hidden="1" customWidth="1"/>
    <col min="19" max="19" width="20.28515625" style="11" hidden="1" customWidth="1"/>
    <col min="20" max="23" width="11.140625" style="11" hidden="1" customWidth="1"/>
    <col min="24" max="24" width="17.5703125" style="11" hidden="1" customWidth="1"/>
    <col min="25" max="25" width="4" style="11" hidden="1" customWidth="1"/>
    <col min="26" max="26" width="7.42578125" style="11" hidden="1" customWidth="1"/>
    <col min="27" max="27" width="6.140625" style="11" hidden="1" customWidth="1"/>
    <col min="28" max="28" width="13.85546875" style="11" hidden="1" customWidth="1"/>
    <col min="29" max="29" width="5.28515625" style="11" hidden="1" customWidth="1"/>
    <col min="30" max="30" width="7.140625" style="9" hidden="1" customWidth="1"/>
    <col min="31" max="31" width="4.5703125" style="9" hidden="1" customWidth="1"/>
    <col min="32" max="32" width="5.42578125" style="9" hidden="1" customWidth="1"/>
    <col min="33" max="33" width="2.85546875" style="9" hidden="1" customWidth="1"/>
    <col min="34" max="34" width="8.85546875" style="9" hidden="1" customWidth="1"/>
    <col min="35" max="35" width="22.7109375" style="9" hidden="1" customWidth="1"/>
    <col min="36" max="36" width="26.85546875" style="9" customWidth="1"/>
    <col min="37" max="40" width="8" style="9" customWidth="1"/>
    <col min="41" max="16384" width="8" style="9"/>
  </cols>
  <sheetData>
    <row r="1" spans="1:29" ht="18" customHeight="1" x14ac:dyDescent="0.25">
      <c r="A1" s="220" t="s">
        <v>124</v>
      </c>
      <c r="B1" s="220"/>
      <c r="C1" s="220"/>
      <c r="D1" s="220"/>
      <c r="E1" s="220"/>
      <c r="F1" s="220"/>
      <c r="G1" s="220"/>
      <c r="H1" s="220"/>
      <c r="I1" s="220"/>
      <c r="L1" s="9"/>
      <c r="M1" s="9"/>
      <c r="N1" s="9"/>
      <c r="O1" s="9"/>
      <c r="P1" s="9"/>
      <c r="Q1" s="9"/>
      <c r="R1" s="9"/>
      <c r="S1" s="9"/>
      <c r="T1" s="9"/>
      <c r="U1" s="9"/>
      <c r="V1" s="9"/>
      <c r="W1" s="9"/>
      <c r="X1" s="9"/>
      <c r="Y1" s="9"/>
      <c r="Z1" s="9"/>
      <c r="AA1" s="9"/>
      <c r="AB1" s="9"/>
      <c r="AC1" s="9"/>
    </row>
    <row r="2" spans="1:29" x14ac:dyDescent="0.25">
      <c r="A2" s="44"/>
      <c r="B2" s="44"/>
      <c r="C2" s="42"/>
      <c r="D2" s="44"/>
      <c r="E2" s="44"/>
      <c r="F2" s="112"/>
      <c r="G2" s="48"/>
      <c r="H2" s="48"/>
      <c r="I2" s="173" t="s">
        <v>0</v>
      </c>
      <c r="L2" s="9"/>
      <c r="M2" s="9"/>
      <c r="N2" s="9"/>
      <c r="O2" s="9"/>
      <c r="P2" s="9"/>
      <c r="Q2" s="9"/>
      <c r="R2" s="9"/>
      <c r="S2" s="9"/>
      <c r="T2" s="9"/>
      <c r="U2" s="9"/>
      <c r="V2" s="9"/>
      <c r="W2" s="9"/>
      <c r="X2" s="9"/>
      <c r="Y2" s="9"/>
      <c r="Z2" s="9"/>
      <c r="AA2" s="9"/>
      <c r="AB2" s="9"/>
      <c r="AC2" s="9"/>
    </row>
    <row r="3" spans="1:29" ht="18" customHeight="1" x14ac:dyDescent="0.25">
      <c r="A3" s="221" t="s">
        <v>1</v>
      </c>
      <c r="B3" s="221" t="s">
        <v>2</v>
      </c>
      <c r="C3" s="224" t="s">
        <v>3</v>
      </c>
      <c r="D3" s="227" t="s">
        <v>4</v>
      </c>
      <c r="E3" s="221" t="s">
        <v>5</v>
      </c>
      <c r="F3" s="230" t="s">
        <v>126</v>
      </c>
      <c r="G3" s="233">
        <v>2025</v>
      </c>
      <c r="H3" s="233">
        <v>2026</v>
      </c>
      <c r="I3" s="236" t="s">
        <v>6</v>
      </c>
      <c r="L3" s="9"/>
      <c r="M3" s="9"/>
      <c r="N3" s="9"/>
      <c r="O3" s="9"/>
      <c r="P3" s="9"/>
      <c r="Q3" s="9"/>
      <c r="R3" s="9"/>
      <c r="S3" s="9"/>
      <c r="T3" s="9"/>
      <c r="U3" s="9"/>
      <c r="V3" s="9"/>
      <c r="W3" s="9"/>
      <c r="X3" s="9"/>
      <c r="Y3" s="9"/>
      <c r="Z3" s="9"/>
      <c r="AA3" s="9"/>
      <c r="AB3" s="9"/>
      <c r="AC3" s="9"/>
    </row>
    <row r="4" spans="1:29" ht="18" customHeight="1" x14ac:dyDescent="0.25">
      <c r="A4" s="222"/>
      <c r="B4" s="222"/>
      <c r="C4" s="225"/>
      <c r="D4" s="228"/>
      <c r="E4" s="222"/>
      <c r="F4" s="231"/>
      <c r="G4" s="234"/>
      <c r="H4" s="234"/>
      <c r="I4" s="237"/>
      <c r="L4" s="9"/>
      <c r="M4" s="9"/>
      <c r="N4" s="9"/>
      <c r="O4" s="9"/>
      <c r="P4" s="9"/>
      <c r="Q4" s="9"/>
      <c r="R4" s="9"/>
      <c r="S4" s="9"/>
      <c r="T4" s="9"/>
      <c r="U4" s="9"/>
      <c r="V4" s="9"/>
      <c r="W4" s="9"/>
      <c r="X4" s="9"/>
      <c r="Y4" s="9"/>
      <c r="Z4" s="9"/>
      <c r="AA4" s="9"/>
      <c r="AB4" s="9"/>
      <c r="AC4" s="9"/>
    </row>
    <row r="5" spans="1:29" ht="18" customHeight="1" x14ac:dyDescent="0.25">
      <c r="A5" s="223"/>
      <c r="B5" s="223"/>
      <c r="C5" s="226"/>
      <c r="D5" s="229"/>
      <c r="E5" s="223"/>
      <c r="F5" s="232"/>
      <c r="G5" s="235"/>
      <c r="H5" s="235"/>
      <c r="I5" s="238"/>
      <c r="L5" s="9"/>
      <c r="M5" s="9"/>
      <c r="N5" s="9"/>
      <c r="O5" s="9"/>
      <c r="P5" s="9"/>
      <c r="Q5" s="9"/>
      <c r="R5" s="9"/>
      <c r="S5" s="9"/>
      <c r="T5" s="9"/>
      <c r="U5" s="9"/>
      <c r="V5" s="9"/>
      <c r="W5" s="9"/>
      <c r="X5" s="9"/>
      <c r="Y5" s="9"/>
      <c r="Z5" s="9"/>
      <c r="AA5" s="9"/>
      <c r="AB5" s="9"/>
      <c r="AC5" s="9"/>
    </row>
    <row r="6" spans="1:29" ht="18" customHeight="1" x14ac:dyDescent="0.25">
      <c r="A6" s="191" t="s">
        <v>7</v>
      </c>
      <c r="B6" s="192"/>
      <c r="C6" s="192"/>
      <c r="D6" s="192"/>
      <c r="E6" s="192"/>
      <c r="F6" s="192"/>
      <c r="G6" s="192"/>
      <c r="H6" s="192"/>
      <c r="I6" s="193"/>
      <c r="L6" s="9"/>
      <c r="M6" s="9"/>
      <c r="N6" s="9"/>
      <c r="O6" s="9"/>
      <c r="P6" s="9"/>
      <c r="Q6" s="9"/>
      <c r="R6" s="9"/>
      <c r="S6" s="9"/>
      <c r="T6" s="9"/>
      <c r="U6" s="9"/>
      <c r="V6" s="9"/>
      <c r="W6" s="9"/>
      <c r="X6" s="9"/>
      <c r="Y6" s="9"/>
      <c r="Z6" s="9"/>
      <c r="AA6" s="9"/>
      <c r="AB6" s="9"/>
      <c r="AC6" s="9"/>
    </row>
    <row r="7" spans="1:29" ht="18.75" customHeight="1" x14ac:dyDescent="0.25">
      <c r="A7" s="191" t="s">
        <v>8</v>
      </c>
      <c r="B7" s="192"/>
      <c r="C7" s="192"/>
      <c r="D7" s="192"/>
      <c r="E7" s="192"/>
      <c r="F7" s="192"/>
      <c r="G7" s="192"/>
      <c r="H7" s="192"/>
      <c r="I7" s="193"/>
      <c r="L7" s="9"/>
      <c r="M7" s="9"/>
      <c r="N7" s="9"/>
      <c r="O7" s="9"/>
      <c r="P7" s="9"/>
      <c r="Q7" s="9"/>
      <c r="R7" s="9"/>
      <c r="S7" s="9"/>
      <c r="T7" s="9"/>
      <c r="U7" s="9"/>
      <c r="V7" s="9"/>
      <c r="W7" s="9"/>
      <c r="X7" s="9"/>
      <c r="Y7" s="9"/>
      <c r="Z7" s="9"/>
      <c r="AA7" s="9"/>
      <c r="AB7" s="9"/>
      <c r="AC7" s="9"/>
    </row>
    <row r="8" spans="1:29" ht="15.75" customHeight="1" x14ac:dyDescent="0.25">
      <c r="A8" s="239" t="s">
        <v>9</v>
      </c>
      <c r="B8" s="240"/>
      <c r="C8" s="240"/>
      <c r="D8" s="240"/>
      <c r="E8" s="240"/>
      <c r="F8" s="240"/>
      <c r="G8" s="240"/>
      <c r="H8" s="240"/>
      <c r="I8" s="241"/>
      <c r="L8" s="244"/>
      <c r="M8" s="245"/>
      <c r="N8" s="49"/>
      <c r="O8" s="49"/>
      <c r="P8" s="49"/>
      <c r="Q8" s="49"/>
      <c r="R8" s="9"/>
      <c r="S8" s="9"/>
      <c r="T8" s="9"/>
      <c r="U8" s="9"/>
      <c r="V8" s="9"/>
      <c r="W8" s="9"/>
      <c r="X8" s="9"/>
      <c r="Y8" s="9"/>
      <c r="Z8" s="9"/>
      <c r="AA8" s="9"/>
      <c r="AB8" s="9"/>
      <c r="AC8" s="9"/>
    </row>
    <row r="9" spans="1:29" s="2" customFormat="1" ht="90.75" hidden="1" customHeight="1" x14ac:dyDescent="0.25">
      <c r="A9" s="26">
        <v>902</v>
      </c>
      <c r="B9" s="26">
        <v>80020</v>
      </c>
      <c r="C9" s="13" t="s">
        <v>157</v>
      </c>
      <c r="D9" s="27" t="s">
        <v>91</v>
      </c>
      <c r="E9" s="28">
        <v>121</v>
      </c>
      <c r="F9" s="113"/>
      <c r="G9" s="12">
        <v>0</v>
      </c>
      <c r="H9" s="12">
        <v>0</v>
      </c>
      <c r="I9" s="119" t="s">
        <v>161</v>
      </c>
      <c r="J9" s="1"/>
      <c r="K9" s="1"/>
      <c r="L9" s="51"/>
      <c r="M9" s="52"/>
      <c r="N9" s="53"/>
      <c r="O9" s="53"/>
      <c r="P9" s="53"/>
      <c r="Q9" s="53"/>
    </row>
    <row r="10" spans="1:29" s="2" customFormat="1" ht="38.25" hidden="1" customHeight="1" x14ac:dyDescent="0.25">
      <c r="A10" s="26">
        <v>902</v>
      </c>
      <c r="B10" s="26">
        <v>80020</v>
      </c>
      <c r="C10" s="13" t="s">
        <v>157</v>
      </c>
      <c r="D10" s="27" t="s">
        <v>91</v>
      </c>
      <c r="E10" s="28">
        <v>129</v>
      </c>
      <c r="F10" s="113"/>
      <c r="G10" s="8">
        <v>0</v>
      </c>
      <c r="H10" s="8">
        <v>0</v>
      </c>
      <c r="I10" s="119" t="s">
        <v>162</v>
      </c>
      <c r="J10" s="1"/>
      <c r="K10" s="1"/>
      <c r="L10" s="51"/>
      <c r="M10" s="52"/>
      <c r="N10" s="53"/>
      <c r="O10" s="53"/>
      <c r="P10" s="53"/>
      <c r="Q10" s="53"/>
    </row>
    <row r="11" spans="1:29" s="2" customFormat="1" ht="74.25" customHeight="1" x14ac:dyDescent="0.25">
      <c r="A11" s="26">
        <v>902</v>
      </c>
      <c r="B11" s="26">
        <v>80040</v>
      </c>
      <c r="C11" s="13" t="s">
        <v>50</v>
      </c>
      <c r="D11" s="27" t="s">
        <v>91</v>
      </c>
      <c r="E11" s="28">
        <v>851</v>
      </c>
      <c r="F11" s="93">
        <v>-169588.97</v>
      </c>
      <c r="G11" s="8">
        <v>0</v>
      </c>
      <c r="H11" s="8">
        <v>0</v>
      </c>
      <c r="I11" s="141" t="s">
        <v>335</v>
      </c>
      <c r="J11" s="1"/>
      <c r="K11" s="1"/>
      <c r="L11" s="51"/>
      <c r="M11" s="52"/>
      <c r="N11" s="53"/>
      <c r="O11" s="53"/>
      <c r="P11" s="53"/>
      <c r="Q11" s="53"/>
    </row>
    <row r="12" spans="1:29" s="2" customFormat="1" ht="60" customHeight="1" x14ac:dyDescent="0.25">
      <c r="A12" s="26">
        <v>902</v>
      </c>
      <c r="B12" s="26">
        <v>80040</v>
      </c>
      <c r="C12" s="13" t="s">
        <v>50</v>
      </c>
      <c r="D12" s="27" t="s">
        <v>91</v>
      </c>
      <c r="E12" s="28">
        <v>244</v>
      </c>
      <c r="F12" s="93">
        <v>74704</v>
      </c>
      <c r="G12" s="8">
        <v>0</v>
      </c>
      <c r="H12" s="8">
        <v>0</v>
      </c>
      <c r="I12" s="141" t="s">
        <v>351</v>
      </c>
      <c r="J12" s="1"/>
      <c r="K12" s="1"/>
      <c r="L12" s="51"/>
      <c r="M12" s="52"/>
      <c r="N12" s="53"/>
      <c r="O12" s="53"/>
      <c r="P12" s="53"/>
      <c r="Q12" s="53"/>
    </row>
    <row r="13" spans="1:29" s="2" customFormat="1" ht="141.75" hidden="1" customHeight="1" x14ac:dyDescent="0.25">
      <c r="A13" s="26">
        <v>902</v>
      </c>
      <c r="B13" s="26">
        <v>12021</v>
      </c>
      <c r="C13" s="197" t="s">
        <v>158</v>
      </c>
      <c r="D13" s="27" t="s">
        <v>91</v>
      </c>
      <c r="E13" s="28">
        <v>121</v>
      </c>
      <c r="F13" s="179"/>
      <c r="G13" s="8">
        <v>0</v>
      </c>
      <c r="H13" s="8">
        <v>0</v>
      </c>
      <c r="I13" s="119" t="s">
        <v>175</v>
      </c>
      <c r="J13" s="1"/>
      <c r="K13" s="1"/>
      <c r="L13" s="51"/>
      <c r="M13" s="52"/>
      <c r="N13" s="53"/>
      <c r="O13" s="53"/>
      <c r="P13" s="53"/>
      <c r="Q13" s="53"/>
    </row>
    <row r="14" spans="1:29" s="2" customFormat="1" ht="114" hidden="1" customHeight="1" x14ac:dyDescent="0.25">
      <c r="A14" s="26">
        <v>902</v>
      </c>
      <c r="B14" s="26">
        <v>12021</v>
      </c>
      <c r="C14" s="198"/>
      <c r="D14" s="27" t="s">
        <v>91</v>
      </c>
      <c r="E14" s="28">
        <v>129</v>
      </c>
      <c r="F14" s="179"/>
      <c r="G14" s="8">
        <v>0</v>
      </c>
      <c r="H14" s="8">
        <v>0</v>
      </c>
      <c r="I14" s="119" t="s">
        <v>176</v>
      </c>
      <c r="J14" s="1"/>
      <c r="K14" s="1"/>
      <c r="L14" s="51"/>
      <c r="M14" s="52"/>
      <c r="N14" s="53"/>
      <c r="O14" s="53"/>
      <c r="P14" s="53"/>
      <c r="Q14" s="53"/>
    </row>
    <row r="15" spans="1:29" s="2" customFormat="1" ht="25.5" hidden="1" customHeight="1" x14ac:dyDescent="0.25">
      <c r="A15" s="26">
        <v>902</v>
      </c>
      <c r="B15" s="26">
        <v>12021</v>
      </c>
      <c r="C15" s="199"/>
      <c r="D15" s="27" t="s">
        <v>91</v>
      </c>
      <c r="E15" s="28">
        <v>244</v>
      </c>
      <c r="F15" s="179"/>
      <c r="G15" s="8"/>
      <c r="H15" s="8"/>
      <c r="I15" s="119" t="s">
        <v>163</v>
      </c>
      <c r="J15" s="1"/>
      <c r="K15" s="1"/>
      <c r="L15" s="51"/>
      <c r="M15" s="52"/>
      <c r="N15" s="53"/>
      <c r="O15" s="53"/>
      <c r="P15" s="53"/>
      <c r="Q15" s="53"/>
    </row>
    <row r="16" spans="1:29" s="2" customFormat="1" ht="64.5" hidden="1" customHeight="1" x14ac:dyDescent="0.25">
      <c r="A16" s="26">
        <v>902</v>
      </c>
      <c r="B16" s="26">
        <v>12022</v>
      </c>
      <c r="C16" s="197" t="s">
        <v>164</v>
      </c>
      <c r="D16" s="27" t="s">
        <v>91</v>
      </c>
      <c r="E16" s="28">
        <v>121</v>
      </c>
      <c r="F16" s="179"/>
      <c r="G16" s="8">
        <v>0</v>
      </c>
      <c r="H16" s="8">
        <v>0</v>
      </c>
      <c r="I16" s="119" t="s">
        <v>165</v>
      </c>
      <c r="J16" s="1"/>
      <c r="K16" s="1"/>
      <c r="L16" s="51"/>
      <c r="M16" s="52"/>
      <c r="N16" s="53"/>
      <c r="O16" s="53"/>
      <c r="P16" s="53"/>
      <c r="Q16" s="53"/>
    </row>
    <row r="17" spans="1:29" s="2" customFormat="1" ht="51" hidden="1" customHeight="1" x14ac:dyDescent="0.25">
      <c r="A17" s="26">
        <v>902</v>
      </c>
      <c r="B17" s="26">
        <v>12022</v>
      </c>
      <c r="C17" s="198"/>
      <c r="D17" s="27" t="s">
        <v>91</v>
      </c>
      <c r="E17" s="28">
        <v>129</v>
      </c>
      <c r="F17" s="179"/>
      <c r="G17" s="8">
        <v>0</v>
      </c>
      <c r="H17" s="8">
        <v>0</v>
      </c>
      <c r="I17" s="119" t="s">
        <v>166</v>
      </c>
      <c r="J17" s="1"/>
      <c r="K17" s="1"/>
      <c r="L17" s="51"/>
      <c r="M17" s="52"/>
      <c r="N17" s="53"/>
      <c r="O17" s="53"/>
      <c r="P17" s="53"/>
      <c r="Q17" s="53"/>
    </row>
    <row r="18" spans="1:29" s="2" customFormat="1" ht="65.25" hidden="1" customHeight="1" x14ac:dyDescent="0.25">
      <c r="A18" s="26">
        <v>902</v>
      </c>
      <c r="B18" s="26">
        <v>12022</v>
      </c>
      <c r="C18" s="199"/>
      <c r="D18" s="27" t="s">
        <v>91</v>
      </c>
      <c r="E18" s="28">
        <v>244</v>
      </c>
      <c r="F18" s="179"/>
      <c r="G18" s="8">
        <v>0</v>
      </c>
      <c r="H18" s="8">
        <v>0</v>
      </c>
      <c r="I18" s="119" t="s">
        <v>167</v>
      </c>
      <c r="J18" s="1"/>
      <c r="K18" s="1"/>
      <c r="L18" s="51"/>
      <c r="M18" s="52"/>
      <c r="N18" s="53"/>
      <c r="O18" s="53"/>
      <c r="P18" s="53"/>
      <c r="Q18" s="53"/>
    </row>
    <row r="19" spans="1:29" s="2" customFormat="1" ht="42.75" customHeight="1" x14ac:dyDescent="0.25">
      <c r="A19" s="26">
        <v>902</v>
      </c>
      <c r="B19" s="26">
        <v>16721</v>
      </c>
      <c r="C19" s="200" t="s">
        <v>237</v>
      </c>
      <c r="D19" s="27" t="s">
        <v>91</v>
      </c>
      <c r="E19" s="28">
        <v>121</v>
      </c>
      <c r="F19" s="93">
        <v>36958.400000000001</v>
      </c>
      <c r="G19" s="8">
        <v>0</v>
      </c>
      <c r="H19" s="8">
        <v>0</v>
      </c>
      <c r="I19" s="141" t="s">
        <v>365</v>
      </c>
      <c r="J19" s="1"/>
      <c r="K19" s="1"/>
      <c r="L19" s="51"/>
      <c r="M19" s="52"/>
      <c r="N19" s="53"/>
      <c r="O19" s="53"/>
      <c r="P19" s="53"/>
      <c r="Q19" s="53"/>
    </row>
    <row r="20" spans="1:29" s="2" customFormat="1" ht="1.5" hidden="1" customHeight="1" x14ac:dyDescent="0.25">
      <c r="A20" s="26">
        <v>902</v>
      </c>
      <c r="B20" s="26">
        <v>16721</v>
      </c>
      <c r="C20" s="201"/>
      <c r="D20" s="27" t="s">
        <v>91</v>
      </c>
      <c r="E20" s="28">
        <v>129</v>
      </c>
      <c r="F20" s="178"/>
      <c r="G20" s="8">
        <v>0</v>
      </c>
      <c r="H20" s="8">
        <v>0</v>
      </c>
      <c r="I20" s="141" t="s">
        <v>168</v>
      </c>
      <c r="J20" s="1"/>
      <c r="K20" s="1"/>
      <c r="L20" s="51"/>
      <c r="M20" s="52"/>
      <c r="N20" s="53"/>
      <c r="O20" s="53"/>
      <c r="P20" s="53"/>
      <c r="Q20" s="53"/>
    </row>
    <row r="21" spans="1:29" s="2" customFormat="1" ht="70.5" customHeight="1" x14ac:dyDescent="0.25">
      <c r="A21" s="26">
        <v>902</v>
      </c>
      <c r="B21" s="26">
        <v>16721</v>
      </c>
      <c r="C21" s="202"/>
      <c r="D21" s="27" t="s">
        <v>91</v>
      </c>
      <c r="E21" s="28">
        <v>244</v>
      </c>
      <c r="F21" s="93">
        <v>-36958.400000000001</v>
      </c>
      <c r="G21" s="8">
        <v>0</v>
      </c>
      <c r="H21" s="8">
        <v>0</v>
      </c>
      <c r="I21" s="141" t="s">
        <v>366</v>
      </c>
      <c r="J21" s="1"/>
      <c r="K21" s="1"/>
      <c r="L21" s="51"/>
      <c r="M21" s="52"/>
      <c r="N21" s="53"/>
      <c r="O21" s="53"/>
      <c r="P21" s="53"/>
      <c r="Q21" s="53"/>
    </row>
    <row r="22" spans="1:29" s="2" customFormat="1" ht="60.75" customHeight="1" x14ac:dyDescent="0.25">
      <c r="A22" s="26">
        <v>902</v>
      </c>
      <c r="B22" s="26">
        <v>17900</v>
      </c>
      <c r="C22" s="203" t="s">
        <v>111</v>
      </c>
      <c r="D22" s="27" t="s">
        <v>91</v>
      </c>
      <c r="E22" s="28">
        <v>122</v>
      </c>
      <c r="F22" s="93">
        <v>-18684</v>
      </c>
      <c r="G22" s="8">
        <v>0</v>
      </c>
      <c r="H22" s="8">
        <v>0</v>
      </c>
      <c r="I22" s="140" t="s">
        <v>352</v>
      </c>
      <c r="J22" s="1"/>
      <c r="K22" s="1"/>
      <c r="L22" s="51"/>
      <c r="M22" s="52"/>
      <c r="N22" s="53"/>
      <c r="O22" s="53"/>
      <c r="P22" s="53"/>
      <c r="Q22" s="53"/>
    </row>
    <row r="23" spans="1:29" s="2" customFormat="1" ht="44.25" hidden="1" customHeight="1" x14ac:dyDescent="0.25">
      <c r="A23" s="26">
        <v>902</v>
      </c>
      <c r="B23" s="26">
        <v>17900</v>
      </c>
      <c r="C23" s="204"/>
      <c r="D23" s="27" t="s">
        <v>91</v>
      </c>
      <c r="E23" s="28">
        <v>129</v>
      </c>
      <c r="F23" s="178"/>
      <c r="G23" s="8">
        <v>0</v>
      </c>
      <c r="H23" s="8">
        <v>0</v>
      </c>
      <c r="I23" s="119" t="s">
        <v>166</v>
      </c>
      <c r="J23" s="1"/>
      <c r="K23" s="1"/>
      <c r="L23" s="51"/>
      <c r="M23" s="52"/>
      <c r="N23" s="53"/>
      <c r="O23" s="53"/>
      <c r="P23" s="53"/>
      <c r="Q23" s="53"/>
    </row>
    <row r="24" spans="1:29" s="2" customFormat="1" ht="67.5" customHeight="1" x14ac:dyDescent="0.25">
      <c r="A24" s="26">
        <v>902</v>
      </c>
      <c r="B24" s="26">
        <v>17900</v>
      </c>
      <c r="C24" s="205"/>
      <c r="D24" s="27" t="s">
        <v>91</v>
      </c>
      <c r="E24" s="28">
        <v>244</v>
      </c>
      <c r="F24" s="93">
        <v>18684</v>
      </c>
      <c r="G24" s="8">
        <v>0</v>
      </c>
      <c r="H24" s="8">
        <v>0</v>
      </c>
      <c r="I24" s="140" t="s">
        <v>354</v>
      </c>
      <c r="J24" s="1"/>
      <c r="K24" s="1"/>
      <c r="L24" s="51"/>
      <c r="M24" s="52"/>
      <c r="N24" s="53"/>
      <c r="O24" s="53"/>
      <c r="P24" s="53"/>
      <c r="Q24" s="53"/>
    </row>
    <row r="25" spans="1:29" s="2" customFormat="1" ht="77.25" customHeight="1" x14ac:dyDescent="0.25">
      <c r="A25" s="26">
        <v>902</v>
      </c>
      <c r="B25" s="26">
        <v>80711</v>
      </c>
      <c r="C25" s="13" t="s">
        <v>95</v>
      </c>
      <c r="D25" s="27" t="s">
        <v>10</v>
      </c>
      <c r="E25" s="28">
        <v>611</v>
      </c>
      <c r="F25" s="93">
        <v>-334289.01</v>
      </c>
      <c r="G25" s="8"/>
      <c r="H25" s="8"/>
      <c r="I25" s="106" t="s">
        <v>260</v>
      </c>
      <c r="J25" s="1"/>
      <c r="K25" s="1"/>
      <c r="L25" s="51"/>
      <c r="M25" s="52"/>
      <c r="N25" s="53"/>
      <c r="O25" s="53"/>
      <c r="P25" s="53"/>
      <c r="Q25" s="53"/>
    </row>
    <row r="26" spans="1:29" ht="84" customHeight="1" x14ac:dyDescent="0.25">
      <c r="A26" s="89">
        <v>902</v>
      </c>
      <c r="B26" s="89">
        <v>80713</v>
      </c>
      <c r="C26" s="149" t="s">
        <v>261</v>
      </c>
      <c r="D26" s="90" t="s">
        <v>10</v>
      </c>
      <c r="E26" s="91">
        <v>611</v>
      </c>
      <c r="F26" s="188">
        <v>-13684</v>
      </c>
      <c r="G26" s="110">
        <v>0</v>
      </c>
      <c r="H26" s="110">
        <v>0</v>
      </c>
      <c r="I26" s="106" t="s">
        <v>238</v>
      </c>
      <c r="L26" s="79"/>
      <c r="M26" s="80"/>
      <c r="N26" s="49"/>
      <c r="O26" s="49"/>
      <c r="P26" s="49"/>
      <c r="Q26" s="49"/>
      <c r="R26" s="9"/>
      <c r="S26" s="9"/>
      <c r="T26" s="9"/>
      <c r="U26" s="9"/>
      <c r="V26" s="9"/>
      <c r="W26" s="9"/>
      <c r="X26" s="9"/>
      <c r="Y26" s="9"/>
      <c r="Z26" s="9"/>
      <c r="AA26" s="9"/>
      <c r="AB26" s="9"/>
      <c r="AC26" s="9"/>
    </row>
    <row r="27" spans="1:29" s="2" customFormat="1" ht="93.75" hidden="1" customHeight="1" x14ac:dyDescent="0.25">
      <c r="A27" s="26">
        <v>902</v>
      </c>
      <c r="B27" s="26">
        <v>80720</v>
      </c>
      <c r="C27" s="88" t="s">
        <v>188</v>
      </c>
      <c r="D27" s="27" t="s">
        <v>10</v>
      </c>
      <c r="E27" s="28">
        <v>111</v>
      </c>
      <c r="F27" s="93"/>
      <c r="G27" s="8">
        <v>0</v>
      </c>
      <c r="H27" s="8">
        <v>0</v>
      </c>
      <c r="I27" s="141" t="s">
        <v>246</v>
      </c>
      <c r="J27" s="1"/>
      <c r="K27" s="1"/>
      <c r="L27" s="51"/>
      <c r="M27" s="52"/>
      <c r="N27" s="53"/>
      <c r="O27" s="53"/>
      <c r="P27" s="53"/>
      <c r="Q27" s="53"/>
    </row>
    <row r="28" spans="1:29" s="2" customFormat="1" ht="93.75" hidden="1" customHeight="1" x14ac:dyDescent="0.25">
      <c r="A28" s="26">
        <v>902</v>
      </c>
      <c r="B28" s="26">
        <v>80720</v>
      </c>
      <c r="C28" s="139" t="s">
        <v>188</v>
      </c>
      <c r="D28" s="27" t="s">
        <v>10</v>
      </c>
      <c r="E28" s="28">
        <v>247</v>
      </c>
      <c r="F28" s="93"/>
      <c r="G28" s="8">
        <v>0</v>
      </c>
      <c r="H28" s="8">
        <v>0</v>
      </c>
      <c r="I28" s="141" t="s">
        <v>336</v>
      </c>
      <c r="J28" s="1"/>
      <c r="K28" s="1"/>
      <c r="L28" s="51"/>
      <c r="M28" s="52"/>
      <c r="N28" s="53"/>
      <c r="O28" s="53"/>
      <c r="P28" s="53"/>
      <c r="Q28" s="53"/>
    </row>
    <row r="29" spans="1:29" s="2" customFormat="1" ht="92.25" hidden="1" customHeight="1" x14ac:dyDescent="0.25">
      <c r="A29" s="26">
        <v>902</v>
      </c>
      <c r="B29" s="26">
        <v>80720</v>
      </c>
      <c r="C29" s="88" t="s">
        <v>188</v>
      </c>
      <c r="D29" s="27" t="s">
        <v>10</v>
      </c>
      <c r="E29" s="28">
        <v>321</v>
      </c>
      <c r="F29" s="93"/>
      <c r="G29" s="8">
        <v>0</v>
      </c>
      <c r="H29" s="8">
        <v>0</v>
      </c>
      <c r="I29" s="141" t="s">
        <v>247</v>
      </c>
      <c r="J29" s="1"/>
      <c r="K29" s="1"/>
      <c r="L29" s="51"/>
      <c r="M29" s="52"/>
      <c r="N29" s="53"/>
      <c r="O29" s="53"/>
      <c r="P29" s="53"/>
      <c r="Q29" s="53"/>
    </row>
    <row r="30" spans="1:29" s="2" customFormat="1" ht="92.25" hidden="1" customHeight="1" x14ac:dyDescent="0.25">
      <c r="A30" s="26">
        <v>902</v>
      </c>
      <c r="B30" s="26">
        <v>80720</v>
      </c>
      <c r="C30" s="139" t="s">
        <v>188</v>
      </c>
      <c r="D30" s="27" t="s">
        <v>10</v>
      </c>
      <c r="E30" s="28">
        <v>851</v>
      </c>
      <c r="F30" s="93"/>
      <c r="G30" s="8">
        <v>0</v>
      </c>
      <c r="H30" s="8">
        <v>0</v>
      </c>
      <c r="I30" s="141" t="s">
        <v>277</v>
      </c>
      <c r="J30" s="1"/>
      <c r="K30" s="1"/>
      <c r="L30" s="51"/>
      <c r="M30" s="52"/>
      <c r="N30" s="53"/>
      <c r="O30" s="53"/>
      <c r="P30" s="53"/>
      <c r="Q30" s="53"/>
    </row>
    <row r="31" spans="1:29" s="2" customFormat="1" ht="92.25" hidden="1" customHeight="1" x14ac:dyDescent="0.25">
      <c r="A31" s="26">
        <v>902</v>
      </c>
      <c r="B31" s="26">
        <v>80720</v>
      </c>
      <c r="C31" s="139" t="s">
        <v>188</v>
      </c>
      <c r="D31" s="27" t="s">
        <v>10</v>
      </c>
      <c r="E31" s="28">
        <v>853</v>
      </c>
      <c r="F31" s="93"/>
      <c r="G31" s="8">
        <v>0</v>
      </c>
      <c r="H31" s="8">
        <v>0</v>
      </c>
      <c r="I31" s="141" t="s">
        <v>337</v>
      </c>
      <c r="J31" s="1"/>
      <c r="K31" s="1"/>
      <c r="L31" s="51"/>
      <c r="M31" s="52"/>
      <c r="N31" s="53"/>
      <c r="O31" s="53"/>
      <c r="P31" s="53"/>
      <c r="Q31" s="53"/>
    </row>
    <row r="32" spans="1:29" s="2" customFormat="1" ht="104.25" hidden="1" customHeight="1" x14ac:dyDescent="0.25">
      <c r="A32" s="26">
        <v>902</v>
      </c>
      <c r="B32" s="26">
        <v>80720</v>
      </c>
      <c r="C32" s="88" t="s">
        <v>188</v>
      </c>
      <c r="D32" s="27" t="s">
        <v>15</v>
      </c>
      <c r="E32" s="28">
        <v>112</v>
      </c>
      <c r="F32" s="93"/>
      <c r="G32" s="8">
        <v>0</v>
      </c>
      <c r="H32" s="8">
        <v>0</v>
      </c>
      <c r="I32" s="141" t="s">
        <v>278</v>
      </c>
      <c r="J32" s="1"/>
      <c r="K32" s="1"/>
      <c r="L32" s="51"/>
      <c r="M32" s="52"/>
      <c r="N32" s="53"/>
      <c r="O32" s="53"/>
      <c r="P32" s="53"/>
      <c r="Q32" s="53"/>
    </row>
    <row r="33" spans="1:29" s="2" customFormat="1" ht="85.5" hidden="1" customHeight="1" x14ac:dyDescent="0.25">
      <c r="A33" s="26">
        <v>902</v>
      </c>
      <c r="B33" s="26">
        <v>80720</v>
      </c>
      <c r="C33" s="88" t="s">
        <v>188</v>
      </c>
      <c r="D33" s="27" t="s">
        <v>15</v>
      </c>
      <c r="E33" s="28">
        <v>244</v>
      </c>
      <c r="F33" s="93"/>
      <c r="G33" s="8">
        <v>0</v>
      </c>
      <c r="H33" s="8">
        <v>0</v>
      </c>
      <c r="I33" s="141" t="s">
        <v>279</v>
      </c>
      <c r="J33" s="1"/>
      <c r="K33" s="1"/>
      <c r="L33" s="51"/>
      <c r="M33" s="52"/>
      <c r="N33" s="53"/>
      <c r="O33" s="53"/>
      <c r="P33" s="53"/>
      <c r="Q33" s="53"/>
    </row>
    <row r="34" spans="1:29" s="2" customFormat="1" ht="54.75" hidden="1" customHeight="1" x14ac:dyDescent="0.25">
      <c r="A34" s="26"/>
      <c r="B34" s="26"/>
      <c r="C34" s="139"/>
      <c r="D34" s="27"/>
      <c r="E34" s="28"/>
      <c r="F34" s="113"/>
      <c r="G34" s="8"/>
      <c r="H34" s="8"/>
      <c r="I34" s="119"/>
      <c r="J34" s="1"/>
      <c r="K34" s="1"/>
      <c r="L34" s="51"/>
      <c r="M34" s="52"/>
      <c r="N34" s="53"/>
      <c r="O34" s="53"/>
      <c r="P34" s="53"/>
      <c r="Q34" s="53"/>
    </row>
    <row r="35" spans="1:29" s="2" customFormat="1" ht="2.25" hidden="1" customHeight="1" x14ac:dyDescent="0.25">
      <c r="A35" s="26">
        <v>902</v>
      </c>
      <c r="B35" s="26">
        <v>80700</v>
      </c>
      <c r="C35" s="88" t="s">
        <v>185</v>
      </c>
      <c r="D35" s="27" t="s">
        <v>11</v>
      </c>
      <c r="E35" s="28">
        <v>111</v>
      </c>
      <c r="F35" s="113"/>
      <c r="G35" s="8">
        <v>0</v>
      </c>
      <c r="H35" s="8">
        <v>0</v>
      </c>
      <c r="I35" s="119" t="s">
        <v>187</v>
      </c>
      <c r="J35" s="1"/>
      <c r="K35" s="1"/>
      <c r="L35" s="51"/>
      <c r="M35" s="52"/>
      <c r="N35" s="53"/>
      <c r="O35" s="53"/>
      <c r="P35" s="53"/>
      <c r="Q35" s="53"/>
    </row>
    <row r="36" spans="1:29" s="2" customFormat="1" ht="51.75" hidden="1" customHeight="1" x14ac:dyDescent="0.25">
      <c r="A36" s="26">
        <v>902</v>
      </c>
      <c r="B36" s="26">
        <v>80700</v>
      </c>
      <c r="C36" s="88" t="s">
        <v>185</v>
      </c>
      <c r="D36" s="27" t="s">
        <v>11</v>
      </c>
      <c r="E36" s="28">
        <v>244</v>
      </c>
      <c r="F36" s="93"/>
      <c r="G36" s="8">
        <v>0</v>
      </c>
      <c r="H36" s="8">
        <v>0</v>
      </c>
      <c r="I36" s="119" t="s">
        <v>189</v>
      </c>
      <c r="J36" s="1"/>
      <c r="K36" s="1"/>
      <c r="L36" s="51"/>
      <c r="M36" s="52"/>
      <c r="N36" s="53"/>
      <c r="O36" s="53"/>
      <c r="P36" s="53"/>
      <c r="Q36" s="53"/>
    </row>
    <row r="37" spans="1:29" s="2" customFormat="1" ht="117" hidden="1" customHeight="1" x14ac:dyDescent="0.25">
      <c r="A37" s="26">
        <v>902</v>
      </c>
      <c r="B37" s="26">
        <v>80730</v>
      </c>
      <c r="C37" s="88" t="s">
        <v>186</v>
      </c>
      <c r="D37" s="27" t="s">
        <v>11</v>
      </c>
      <c r="E37" s="28">
        <v>244</v>
      </c>
      <c r="F37" s="93"/>
      <c r="G37" s="8">
        <v>0</v>
      </c>
      <c r="H37" s="8">
        <v>0</v>
      </c>
      <c r="I37" s="141" t="s">
        <v>280</v>
      </c>
      <c r="J37" s="1"/>
      <c r="K37" s="1"/>
      <c r="L37" s="51"/>
      <c r="M37" s="52"/>
      <c r="N37" s="53"/>
      <c r="O37" s="53"/>
      <c r="P37" s="53"/>
      <c r="Q37" s="53"/>
    </row>
    <row r="38" spans="1:29" s="2" customFormat="1" ht="64.5" hidden="1" customHeight="1" x14ac:dyDescent="0.25">
      <c r="A38" s="26">
        <v>902</v>
      </c>
      <c r="B38" s="26">
        <v>80730</v>
      </c>
      <c r="C38" s="156" t="s">
        <v>257</v>
      </c>
      <c r="D38" s="27" t="s">
        <v>11</v>
      </c>
      <c r="E38" s="28">
        <v>852</v>
      </c>
      <c r="F38" s="93"/>
      <c r="G38" s="8">
        <v>0</v>
      </c>
      <c r="H38" s="8">
        <v>0</v>
      </c>
      <c r="I38" s="141" t="s">
        <v>281</v>
      </c>
      <c r="J38" s="1"/>
      <c r="K38" s="1"/>
      <c r="L38" s="51"/>
      <c r="M38" s="52"/>
      <c r="N38" s="53"/>
      <c r="O38" s="53"/>
      <c r="P38" s="53"/>
      <c r="Q38" s="53"/>
    </row>
    <row r="39" spans="1:29" s="2" customFormat="1" ht="55.5" hidden="1" customHeight="1" x14ac:dyDescent="0.25">
      <c r="A39" s="26">
        <v>902</v>
      </c>
      <c r="B39" s="26">
        <v>81140</v>
      </c>
      <c r="C39" s="159" t="s">
        <v>259</v>
      </c>
      <c r="D39" s="27" t="s">
        <v>258</v>
      </c>
      <c r="E39" s="28">
        <v>244</v>
      </c>
      <c r="F39" s="93"/>
      <c r="G39" s="8"/>
      <c r="H39" s="8"/>
      <c r="I39" s="141" t="s">
        <v>282</v>
      </c>
      <c r="J39" s="1"/>
      <c r="K39" s="1"/>
      <c r="L39" s="51"/>
      <c r="M39" s="52"/>
      <c r="N39" s="53"/>
      <c r="O39" s="53"/>
      <c r="P39" s="53"/>
      <c r="Q39" s="53"/>
    </row>
    <row r="40" spans="1:29" s="2" customFormat="1" ht="69.75" hidden="1" customHeight="1" x14ac:dyDescent="0.25">
      <c r="A40" s="26">
        <v>902</v>
      </c>
      <c r="B40" s="28">
        <v>83270</v>
      </c>
      <c r="C40" s="160" t="s">
        <v>17</v>
      </c>
      <c r="D40" s="29" t="s">
        <v>10</v>
      </c>
      <c r="E40" s="29" t="s">
        <v>18</v>
      </c>
      <c r="F40" s="93"/>
      <c r="G40" s="8">
        <v>0</v>
      </c>
      <c r="H40" s="8">
        <v>0</v>
      </c>
      <c r="I40" s="106" t="s">
        <v>253</v>
      </c>
      <c r="J40" s="1"/>
      <c r="K40" s="1"/>
      <c r="L40" s="1"/>
      <c r="M40" s="1"/>
      <c r="N40" s="1"/>
      <c r="O40" s="1"/>
      <c r="P40" s="1"/>
      <c r="Q40" s="1"/>
      <c r="R40" s="1"/>
      <c r="S40" s="1"/>
      <c r="T40" s="1"/>
      <c r="U40" s="1"/>
      <c r="V40" s="1"/>
      <c r="W40" s="1"/>
      <c r="X40" s="1"/>
      <c r="Y40" s="1"/>
      <c r="Z40" s="1"/>
      <c r="AA40" s="1"/>
      <c r="AB40" s="1"/>
      <c r="AC40" s="1"/>
    </row>
    <row r="41" spans="1:29" s="2" customFormat="1" ht="1.5" hidden="1" customHeight="1" x14ac:dyDescent="0.25">
      <c r="A41" s="26">
        <v>902</v>
      </c>
      <c r="B41" s="28">
        <v>83310</v>
      </c>
      <c r="C41" s="161" t="s">
        <v>125</v>
      </c>
      <c r="D41" s="29" t="s">
        <v>10</v>
      </c>
      <c r="E41" s="29" t="s">
        <v>143</v>
      </c>
      <c r="F41" s="113"/>
      <c r="G41" s="8">
        <v>0</v>
      </c>
      <c r="H41" s="8">
        <v>0</v>
      </c>
      <c r="I41" s="120" t="s">
        <v>148</v>
      </c>
      <c r="J41" s="1"/>
      <c r="K41" s="1"/>
      <c r="L41" s="1"/>
      <c r="M41" s="1"/>
      <c r="N41" s="1"/>
      <c r="O41" s="1"/>
      <c r="P41" s="1"/>
      <c r="Q41" s="1"/>
      <c r="R41" s="1"/>
      <c r="S41" s="1"/>
      <c r="T41" s="1"/>
      <c r="U41" s="1"/>
      <c r="V41" s="1"/>
      <c r="W41" s="1"/>
      <c r="X41" s="1"/>
      <c r="Y41" s="1"/>
      <c r="Z41" s="1"/>
      <c r="AA41" s="1"/>
      <c r="AB41" s="1"/>
      <c r="AC41" s="1"/>
    </row>
    <row r="42" spans="1:29" s="2" customFormat="1" ht="122.25" customHeight="1" x14ac:dyDescent="0.25">
      <c r="A42" s="26">
        <v>902</v>
      </c>
      <c r="B42" s="28">
        <v>81630</v>
      </c>
      <c r="C42" s="162" t="s">
        <v>108</v>
      </c>
      <c r="D42" s="29" t="s">
        <v>15</v>
      </c>
      <c r="E42" s="29" t="s">
        <v>16</v>
      </c>
      <c r="F42" s="93">
        <v>-435000</v>
      </c>
      <c r="G42" s="151">
        <v>3591570</v>
      </c>
      <c r="H42" s="8">
        <v>0</v>
      </c>
      <c r="I42" s="106" t="s">
        <v>242</v>
      </c>
      <c r="J42" s="1"/>
      <c r="K42" s="1"/>
      <c r="L42" s="1"/>
      <c r="M42" s="1"/>
      <c r="N42" s="1"/>
      <c r="O42" s="1"/>
      <c r="P42" s="1"/>
      <c r="Q42" s="1"/>
      <c r="R42" s="1"/>
      <c r="S42" s="1"/>
      <c r="T42" s="1"/>
      <c r="U42" s="1"/>
      <c r="V42" s="1"/>
      <c r="W42" s="1"/>
      <c r="X42" s="1"/>
      <c r="Y42" s="1"/>
      <c r="Z42" s="1"/>
      <c r="AA42" s="1"/>
      <c r="AB42" s="1"/>
      <c r="AC42" s="1"/>
    </row>
    <row r="43" spans="1:29" s="2" customFormat="1" ht="60.75" customHeight="1" x14ac:dyDescent="0.25">
      <c r="A43" s="26">
        <v>902</v>
      </c>
      <c r="B43" s="28">
        <v>83270</v>
      </c>
      <c r="C43" s="162" t="s">
        <v>113</v>
      </c>
      <c r="D43" s="29" t="s">
        <v>10</v>
      </c>
      <c r="E43" s="29" t="s">
        <v>18</v>
      </c>
      <c r="F43" s="93">
        <v>1192129.24</v>
      </c>
      <c r="G43" s="8">
        <v>0</v>
      </c>
      <c r="H43" s="8">
        <v>0</v>
      </c>
      <c r="I43" s="106" t="s">
        <v>338</v>
      </c>
      <c r="J43" s="1"/>
      <c r="K43" s="1"/>
      <c r="L43" s="1"/>
      <c r="M43" s="1"/>
      <c r="N43" s="1"/>
      <c r="O43" s="1"/>
      <c r="P43" s="1"/>
      <c r="Q43" s="1"/>
      <c r="R43" s="1"/>
      <c r="S43" s="1"/>
      <c r="T43" s="1"/>
      <c r="U43" s="1"/>
      <c r="V43" s="1"/>
      <c r="W43" s="1"/>
      <c r="X43" s="1"/>
      <c r="Y43" s="1"/>
      <c r="Z43" s="1"/>
      <c r="AA43" s="1"/>
      <c r="AB43" s="1"/>
      <c r="AC43" s="1"/>
    </row>
    <row r="44" spans="1:29" ht="66.75" customHeight="1" x14ac:dyDescent="0.25">
      <c r="A44" s="26">
        <v>902</v>
      </c>
      <c r="B44" s="28">
        <v>83270</v>
      </c>
      <c r="C44" s="162" t="s">
        <v>113</v>
      </c>
      <c r="D44" s="29" t="s">
        <v>10</v>
      </c>
      <c r="E44" s="29" t="s">
        <v>101</v>
      </c>
      <c r="F44" s="93">
        <v>1180000</v>
      </c>
      <c r="G44" s="8">
        <v>0</v>
      </c>
      <c r="H44" s="8">
        <v>0</v>
      </c>
      <c r="I44" s="106" t="s">
        <v>339</v>
      </c>
    </row>
    <row r="45" spans="1:29" s="2" customFormat="1" ht="73.5" hidden="1" customHeight="1" x14ac:dyDescent="0.25">
      <c r="A45" s="26">
        <v>902</v>
      </c>
      <c r="B45" s="28">
        <v>81860</v>
      </c>
      <c r="C45" s="162" t="s">
        <v>146</v>
      </c>
      <c r="D45" s="29" t="s">
        <v>144</v>
      </c>
      <c r="E45" s="29" t="s">
        <v>12</v>
      </c>
      <c r="F45" s="113"/>
      <c r="G45" s="8">
        <v>0</v>
      </c>
      <c r="H45" s="8">
        <v>0</v>
      </c>
      <c r="I45" s="120" t="s">
        <v>145</v>
      </c>
      <c r="J45" s="1"/>
      <c r="K45" s="1"/>
      <c r="L45" s="1"/>
      <c r="M45" s="1"/>
      <c r="N45" s="1"/>
      <c r="O45" s="1"/>
      <c r="P45" s="1"/>
      <c r="Q45" s="1"/>
      <c r="R45" s="1"/>
      <c r="S45" s="1"/>
      <c r="T45" s="1"/>
      <c r="U45" s="1"/>
      <c r="V45" s="1"/>
      <c r="W45" s="1"/>
      <c r="X45" s="1"/>
      <c r="Y45" s="1"/>
      <c r="Z45" s="1"/>
      <c r="AA45" s="1"/>
      <c r="AB45" s="1"/>
      <c r="AC45" s="1"/>
    </row>
    <row r="46" spans="1:29" ht="66" hidden="1" customHeight="1" x14ac:dyDescent="0.25">
      <c r="A46" s="26">
        <v>902</v>
      </c>
      <c r="B46" s="28">
        <v>81870</v>
      </c>
      <c r="C46" s="160" t="s">
        <v>19</v>
      </c>
      <c r="D46" s="29" t="s">
        <v>20</v>
      </c>
      <c r="E46" s="29" t="s">
        <v>18</v>
      </c>
      <c r="F46" s="93"/>
      <c r="G46" s="12">
        <v>0</v>
      </c>
      <c r="H46" s="12">
        <v>0</v>
      </c>
      <c r="I46" s="120" t="s">
        <v>216</v>
      </c>
      <c r="L46" s="9"/>
      <c r="M46" s="9"/>
      <c r="N46" s="9"/>
      <c r="O46" s="9"/>
      <c r="P46" s="9"/>
      <c r="Q46" s="9"/>
      <c r="R46" s="9"/>
      <c r="S46" s="9"/>
      <c r="T46" s="9"/>
      <c r="U46" s="9"/>
      <c r="V46" s="9"/>
      <c r="W46" s="9"/>
      <c r="X46" s="9"/>
      <c r="Y46" s="9"/>
      <c r="Z46" s="9"/>
      <c r="AA46" s="9"/>
      <c r="AB46" s="9"/>
      <c r="AC46" s="9"/>
    </row>
    <row r="47" spans="1:29" ht="76.5" customHeight="1" x14ac:dyDescent="0.25">
      <c r="A47" s="26">
        <v>902</v>
      </c>
      <c r="B47" s="28">
        <v>81870</v>
      </c>
      <c r="C47" s="160" t="s">
        <v>19</v>
      </c>
      <c r="D47" s="29" t="s">
        <v>20</v>
      </c>
      <c r="E47" s="29" t="s">
        <v>12</v>
      </c>
      <c r="F47" s="93">
        <v>162809.41</v>
      </c>
      <c r="G47" s="8">
        <v>0</v>
      </c>
      <c r="H47" s="8">
        <v>0</v>
      </c>
      <c r="I47" s="106" t="s">
        <v>323</v>
      </c>
      <c r="L47" s="9"/>
      <c r="M47" s="9"/>
      <c r="N47" s="9"/>
      <c r="O47" s="9"/>
      <c r="P47" s="9"/>
      <c r="Q47" s="9"/>
      <c r="R47" s="9"/>
      <c r="S47" s="9"/>
      <c r="T47" s="9"/>
      <c r="U47" s="9"/>
      <c r="V47" s="9"/>
      <c r="W47" s="9"/>
      <c r="X47" s="9"/>
      <c r="Y47" s="9"/>
      <c r="Z47" s="9"/>
      <c r="AA47" s="9"/>
      <c r="AB47" s="9"/>
      <c r="AC47" s="9"/>
    </row>
    <row r="48" spans="1:29" s="2" customFormat="1" ht="50.25" customHeight="1" x14ac:dyDescent="0.25">
      <c r="A48" s="26">
        <v>902</v>
      </c>
      <c r="B48" s="28">
        <v>81870</v>
      </c>
      <c r="C48" s="160" t="s">
        <v>19</v>
      </c>
      <c r="D48" s="29" t="s">
        <v>20</v>
      </c>
      <c r="E48" s="29" t="s">
        <v>18</v>
      </c>
      <c r="F48" s="93">
        <v>32898.94</v>
      </c>
      <c r="G48" s="8">
        <v>0</v>
      </c>
      <c r="H48" s="8">
        <v>0</v>
      </c>
      <c r="I48" s="106" t="s">
        <v>324</v>
      </c>
      <c r="J48" s="1"/>
      <c r="K48" s="1"/>
    </row>
    <row r="49" spans="1:36" s="2" customFormat="1" ht="1.5" hidden="1" customHeight="1" x14ac:dyDescent="0.25">
      <c r="A49" s="28">
        <v>902</v>
      </c>
      <c r="B49" s="28">
        <v>81880</v>
      </c>
      <c r="C49" s="160" t="s">
        <v>153</v>
      </c>
      <c r="D49" s="29" t="s">
        <v>20</v>
      </c>
      <c r="E49" s="28">
        <v>412</v>
      </c>
      <c r="F49" s="113"/>
      <c r="G49" s="8">
        <v>0</v>
      </c>
      <c r="H49" s="8">
        <v>0</v>
      </c>
      <c r="I49" s="120" t="s">
        <v>178</v>
      </c>
      <c r="J49" s="1"/>
      <c r="K49" s="1"/>
    </row>
    <row r="50" spans="1:36" s="2" customFormat="1" ht="99.75" customHeight="1" x14ac:dyDescent="0.25">
      <c r="A50" s="28">
        <v>902</v>
      </c>
      <c r="B50" s="28" t="s">
        <v>98</v>
      </c>
      <c r="C50" s="160" t="s">
        <v>149</v>
      </c>
      <c r="D50" s="29" t="s">
        <v>21</v>
      </c>
      <c r="E50" s="29" t="s">
        <v>12</v>
      </c>
      <c r="F50" s="93">
        <v>-81.599999999999994</v>
      </c>
      <c r="G50" s="8">
        <v>0</v>
      </c>
      <c r="H50" s="8">
        <v>0</v>
      </c>
      <c r="I50" s="106" t="s">
        <v>249</v>
      </c>
      <c r="J50" s="1"/>
      <c r="K50" s="1"/>
    </row>
    <row r="51" spans="1:36" s="2" customFormat="1" ht="75.75" customHeight="1" x14ac:dyDescent="0.25">
      <c r="A51" s="28">
        <v>902</v>
      </c>
      <c r="B51" s="28" t="s">
        <v>96</v>
      </c>
      <c r="C51" s="160" t="s">
        <v>97</v>
      </c>
      <c r="D51" s="29" t="s">
        <v>21</v>
      </c>
      <c r="E51" s="28">
        <v>244</v>
      </c>
      <c r="F51" s="93">
        <v>-286318</v>
      </c>
      <c r="G51" s="8">
        <v>0</v>
      </c>
      <c r="H51" s="8">
        <v>0</v>
      </c>
      <c r="I51" s="106" t="s">
        <v>325</v>
      </c>
      <c r="J51" s="1"/>
      <c r="K51" s="1"/>
    </row>
    <row r="52" spans="1:36" ht="54" customHeight="1" x14ac:dyDescent="0.25">
      <c r="A52" s="28">
        <v>902</v>
      </c>
      <c r="B52" s="28">
        <v>81740</v>
      </c>
      <c r="C52" s="160" t="s">
        <v>22</v>
      </c>
      <c r="D52" s="29" t="s">
        <v>23</v>
      </c>
      <c r="E52" s="28">
        <v>243</v>
      </c>
      <c r="F52" s="93">
        <v>50820</v>
      </c>
      <c r="G52" s="8">
        <v>0</v>
      </c>
      <c r="H52" s="8">
        <v>0</v>
      </c>
      <c r="I52" s="106" t="s">
        <v>326</v>
      </c>
      <c r="L52" s="9"/>
      <c r="M52" s="9"/>
      <c r="N52" s="9"/>
      <c r="O52" s="9"/>
      <c r="P52" s="9"/>
      <c r="Q52" s="9"/>
      <c r="R52" s="9"/>
      <c r="S52" s="9"/>
      <c r="T52" s="9"/>
      <c r="U52" s="9"/>
      <c r="V52" s="9"/>
      <c r="W52" s="9"/>
      <c r="X52" s="9"/>
      <c r="Y52" s="9"/>
      <c r="Z52" s="9"/>
      <c r="AA52" s="9"/>
      <c r="AB52" s="9"/>
      <c r="AC52" s="9"/>
    </row>
    <row r="53" spans="1:36" s="2" customFormat="1" ht="70.5" customHeight="1" x14ac:dyDescent="0.25">
      <c r="A53" s="28">
        <v>902</v>
      </c>
      <c r="B53" s="28">
        <v>81740</v>
      </c>
      <c r="C53" s="160" t="s">
        <v>22</v>
      </c>
      <c r="D53" s="29" t="s">
        <v>23</v>
      </c>
      <c r="E53" s="28">
        <v>244</v>
      </c>
      <c r="F53" s="93">
        <v>-525270</v>
      </c>
      <c r="G53" s="8">
        <v>0</v>
      </c>
      <c r="H53" s="8">
        <v>0</v>
      </c>
      <c r="I53" s="106" t="s">
        <v>327</v>
      </c>
      <c r="J53" s="1"/>
      <c r="K53" s="1"/>
    </row>
    <row r="54" spans="1:36" s="2" customFormat="1" ht="79.5" customHeight="1" x14ac:dyDescent="0.25">
      <c r="A54" s="28">
        <v>902</v>
      </c>
      <c r="B54" s="28">
        <v>81740</v>
      </c>
      <c r="C54" s="160" t="s">
        <v>22</v>
      </c>
      <c r="D54" s="29" t="s">
        <v>23</v>
      </c>
      <c r="E54" s="28">
        <v>245</v>
      </c>
      <c r="F54" s="93">
        <v>-50000</v>
      </c>
      <c r="G54" s="8">
        <v>0</v>
      </c>
      <c r="H54" s="8">
        <v>0</v>
      </c>
      <c r="I54" s="106" t="s">
        <v>328</v>
      </c>
      <c r="J54" s="1"/>
      <c r="K54" s="1"/>
    </row>
    <row r="55" spans="1:36" s="2" customFormat="1" ht="65.25" customHeight="1" x14ac:dyDescent="0.25">
      <c r="A55" s="28">
        <v>902</v>
      </c>
      <c r="B55" s="28">
        <v>81740</v>
      </c>
      <c r="C55" s="160" t="s">
        <v>22</v>
      </c>
      <c r="D55" s="29" t="s">
        <v>23</v>
      </c>
      <c r="E55" s="28">
        <v>414</v>
      </c>
      <c r="F55" s="93">
        <v>524450</v>
      </c>
      <c r="G55" s="8">
        <v>0</v>
      </c>
      <c r="H55" s="8">
        <v>0</v>
      </c>
      <c r="I55" s="106" t="s">
        <v>355</v>
      </c>
      <c r="J55" s="1"/>
      <c r="K55" s="1"/>
    </row>
    <row r="56" spans="1:36" s="2" customFormat="1" ht="1.5" hidden="1" customHeight="1" x14ac:dyDescent="0.25">
      <c r="A56" s="28">
        <v>902</v>
      </c>
      <c r="B56" s="28">
        <v>81740</v>
      </c>
      <c r="C56" s="160" t="s">
        <v>22</v>
      </c>
      <c r="D56" s="29" t="s">
        <v>23</v>
      </c>
      <c r="E56" s="28">
        <v>811</v>
      </c>
      <c r="F56" s="113"/>
      <c r="G56" s="8">
        <v>0</v>
      </c>
      <c r="H56" s="8">
        <v>0</v>
      </c>
      <c r="I56" s="120" t="s">
        <v>177</v>
      </c>
      <c r="J56" s="1"/>
      <c r="K56" s="1"/>
    </row>
    <row r="57" spans="1:36" s="2" customFormat="1" ht="54" hidden="1" customHeight="1" x14ac:dyDescent="0.25">
      <c r="A57" s="28">
        <v>902</v>
      </c>
      <c r="B57" s="28">
        <v>81740</v>
      </c>
      <c r="C57" s="160" t="s">
        <v>22</v>
      </c>
      <c r="D57" s="29" t="s">
        <v>23</v>
      </c>
      <c r="E57" s="28">
        <v>813</v>
      </c>
      <c r="F57" s="113"/>
      <c r="G57" s="8">
        <v>0</v>
      </c>
      <c r="H57" s="8">
        <v>0</v>
      </c>
      <c r="I57" s="120" t="s">
        <v>147</v>
      </c>
      <c r="J57" s="1"/>
      <c r="K57" s="1"/>
    </row>
    <row r="58" spans="1:36" s="2" customFormat="1" ht="77.25" hidden="1" customHeight="1" x14ac:dyDescent="0.25">
      <c r="A58" s="28">
        <v>902</v>
      </c>
      <c r="B58" s="28">
        <v>81690</v>
      </c>
      <c r="C58" s="163" t="s">
        <v>24</v>
      </c>
      <c r="D58" s="29" t="s">
        <v>21</v>
      </c>
      <c r="E58" s="28">
        <v>244</v>
      </c>
      <c r="F58" s="113"/>
      <c r="G58" s="8">
        <v>0</v>
      </c>
      <c r="H58" s="8">
        <v>0</v>
      </c>
      <c r="I58" s="120" t="s">
        <v>160</v>
      </c>
      <c r="J58" s="1"/>
      <c r="K58" s="1"/>
    </row>
    <row r="59" spans="1:36" s="2" customFormat="1" ht="59.25" customHeight="1" x14ac:dyDescent="0.25">
      <c r="A59" s="28">
        <v>902</v>
      </c>
      <c r="B59" s="28">
        <v>81690</v>
      </c>
      <c r="C59" s="163" t="s">
        <v>24</v>
      </c>
      <c r="D59" s="29" t="s">
        <v>21</v>
      </c>
      <c r="E59" s="28">
        <v>247</v>
      </c>
      <c r="F59" s="93">
        <v>-1000000</v>
      </c>
      <c r="G59" s="172">
        <v>-300000</v>
      </c>
      <c r="H59" s="8">
        <v>0</v>
      </c>
      <c r="I59" s="106" t="s">
        <v>353</v>
      </c>
      <c r="J59" s="1"/>
      <c r="K59" s="1"/>
    </row>
    <row r="60" spans="1:36" ht="56.25" hidden="1" customHeight="1" x14ac:dyDescent="0.25">
      <c r="A60" s="28">
        <v>902</v>
      </c>
      <c r="B60" s="28">
        <v>81700</v>
      </c>
      <c r="C60" s="160" t="s">
        <v>25</v>
      </c>
      <c r="D60" s="29" t="s">
        <v>21</v>
      </c>
      <c r="E60" s="28">
        <v>244</v>
      </c>
      <c r="F60" s="113"/>
      <c r="G60" s="8">
        <v>0</v>
      </c>
      <c r="H60" s="8">
        <v>0</v>
      </c>
      <c r="I60" s="121" t="s">
        <v>194</v>
      </c>
      <c r="L60" s="9"/>
      <c r="M60" s="9"/>
      <c r="N60" s="9"/>
      <c r="O60" s="9"/>
      <c r="P60" s="9"/>
      <c r="Q60" s="9"/>
      <c r="R60" s="9"/>
      <c r="S60" s="9"/>
      <c r="T60" s="9"/>
      <c r="U60" s="9"/>
      <c r="V60" s="9"/>
      <c r="W60" s="9"/>
      <c r="X60" s="9"/>
      <c r="Y60" s="9"/>
      <c r="Z60" s="9"/>
      <c r="AA60" s="9"/>
      <c r="AB60" s="9"/>
      <c r="AC60" s="9"/>
    </row>
    <row r="61" spans="1:36" s="2" customFormat="1" ht="66.75" customHeight="1" x14ac:dyDescent="0.25">
      <c r="A61" s="28">
        <v>902</v>
      </c>
      <c r="B61" s="28">
        <v>81710</v>
      </c>
      <c r="C61" s="162" t="s">
        <v>103</v>
      </c>
      <c r="D61" s="29" t="s">
        <v>21</v>
      </c>
      <c r="E61" s="28">
        <v>244</v>
      </c>
      <c r="F61" s="93">
        <v>-245000</v>
      </c>
      <c r="G61" s="8">
        <v>0</v>
      </c>
      <c r="H61" s="8">
        <v>0</v>
      </c>
      <c r="I61" s="106" t="s">
        <v>314</v>
      </c>
      <c r="J61" s="1"/>
      <c r="K61" s="1"/>
    </row>
    <row r="62" spans="1:36" s="2" customFormat="1" ht="82.5" hidden="1" customHeight="1" x14ac:dyDescent="0.25">
      <c r="A62" s="28">
        <v>902</v>
      </c>
      <c r="B62" s="28">
        <v>81850</v>
      </c>
      <c r="C62" s="162" t="s">
        <v>114</v>
      </c>
      <c r="D62" s="29" t="s">
        <v>23</v>
      </c>
      <c r="E62" s="29" t="s">
        <v>12</v>
      </c>
      <c r="F62" s="93">
        <v>0</v>
      </c>
      <c r="G62" s="12">
        <v>0</v>
      </c>
      <c r="H62" s="12">
        <v>0</v>
      </c>
      <c r="I62" s="120" t="s">
        <v>244</v>
      </c>
      <c r="J62" s="1"/>
      <c r="K62" s="1"/>
      <c r="L62" s="1"/>
      <c r="M62" s="1"/>
      <c r="N62" s="1"/>
      <c r="O62" s="1"/>
      <c r="P62" s="1"/>
      <c r="Q62" s="1"/>
      <c r="R62" s="1"/>
      <c r="S62" s="1"/>
      <c r="T62" s="1"/>
      <c r="U62" s="1"/>
      <c r="V62" s="1"/>
      <c r="W62" s="1"/>
      <c r="X62" s="1"/>
      <c r="Y62" s="1"/>
      <c r="Z62" s="1"/>
      <c r="AA62" s="1"/>
      <c r="AB62" s="1"/>
      <c r="AC62" s="1"/>
    </row>
    <row r="63" spans="1:36" s="2" customFormat="1" ht="78.75" hidden="1" customHeight="1" x14ac:dyDescent="0.25">
      <c r="A63" s="28">
        <v>902</v>
      </c>
      <c r="B63" s="28" t="s">
        <v>243</v>
      </c>
      <c r="C63" s="160" t="s">
        <v>114</v>
      </c>
      <c r="D63" s="29" t="s">
        <v>23</v>
      </c>
      <c r="E63" s="28">
        <v>244</v>
      </c>
      <c r="F63" s="93">
        <v>0</v>
      </c>
      <c r="G63" s="8">
        <v>0</v>
      </c>
      <c r="H63" s="8">
        <v>0</v>
      </c>
      <c r="I63" s="120" t="s">
        <v>245</v>
      </c>
      <c r="J63" s="1"/>
      <c r="K63" s="1"/>
      <c r="AI63" s="2">
        <v>10634433.33</v>
      </c>
      <c r="AJ63" s="2">
        <v>328900</v>
      </c>
    </row>
    <row r="64" spans="1:36" s="2" customFormat="1" ht="67.5" hidden="1" customHeight="1" x14ac:dyDescent="0.25">
      <c r="A64" s="28">
        <v>902</v>
      </c>
      <c r="B64" s="28" t="s">
        <v>220</v>
      </c>
      <c r="C64" s="162" t="s">
        <v>114</v>
      </c>
      <c r="D64" s="29" t="s">
        <v>21</v>
      </c>
      <c r="E64" s="29" t="s">
        <v>12</v>
      </c>
      <c r="F64" s="113"/>
      <c r="G64" s="12">
        <v>0</v>
      </c>
      <c r="H64" s="12">
        <v>0</v>
      </c>
      <c r="I64" s="120" t="s">
        <v>221</v>
      </c>
      <c r="J64" s="1"/>
      <c r="K64" s="1"/>
      <c r="L64" s="1"/>
      <c r="M64" s="1"/>
      <c r="N64" s="1"/>
      <c r="O64" s="1"/>
      <c r="P64" s="1"/>
      <c r="Q64" s="1"/>
      <c r="R64" s="1"/>
      <c r="S64" s="1"/>
      <c r="T64" s="1"/>
      <c r="U64" s="1"/>
      <c r="V64" s="1"/>
      <c r="W64" s="1"/>
      <c r="X64" s="1"/>
      <c r="Y64" s="1"/>
      <c r="Z64" s="1"/>
      <c r="AA64" s="1"/>
      <c r="AB64" s="1"/>
      <c r="AC64" s="1"/>
      <c r="AI64" s="2">
        <v>12820166.67</v>
      </c>
      <c r="AJ64" s="2">
        <v>396500</v>
      </c>
    </row>
    <row r="65" spans="1:29" s="2" customFormat="1" ht="78.75" customHeight="1" x14ac:dyDescent="0.25">
      <c r="A65" s="28">
        <v>902</v>
      </c>
      <c r="B65" s="28">
        <v>81730</v>
      </c>
      <c r="C65" s="160" t="s">
        <v>26</v>
      </c>
      <c r="D65" s="29" t="s">
        <v>21</v>
      </c>
      <c r="E65" s="28">
        <v>243</v>
      </c>
      <c r="F65" s="93">
        <v>200000</v>
      </c>
      <c r="G65" s="150">
        <v>0</v>
      </c>
      <c r="H65" s="12">
        <v>0</v>
      </c>
      <c r="I65" s="106" t="s">
        <v>329</v>
      </c>
      <c r="J65" s="108"/>
      <c r="K65" s="108"/>
      <c r="L65" s="108"/>
      <c r="M65" s="109"/>
      <c r="N65" s="108"/>
      <c r="O65" s="108"/>
      <c r="P65" s="108"/>
      <c r="Q65" s="1"/>
      <c r="R65" s="1"/>
      <c r="S65" s="1"/>
      <c r="T65" s="1"/>
      <c r="U65" s="1"/>
      <c r="X65" s="1"/>
    </row>
    <row r="66" spans="1:29" s="2" customFormat="1" ht="0.75" hidden="1" customHeight="1" x14ac:dyDescent="0.25">
      <c r="A66" s="28">
        <v>902</v>
      </c>
      <c r="B66" s="28">
        <v>81730</v>
      </c>
      <c r="C66" s="160" t="s">
        <v>26</v>
      </c>
      <c r="D66" s="29" t="s">
        <v>21</v>
      </c>
      <c r="E66" s="28">
        <v>811</v>
      </c>
      <c r="F66" s="113"/>
      <c r="G66" s="12">
        <v>0</v>
      </c>
      <c r="H66" s="12">
        <v>0</v>
      </c>
      <c r="I66" s="120" t="s">
        <v>227</v>
      </c>
      <c r="J66" s="1"/>
      <c r="K66" s="1"/>
      <c r="L66" s="1"/>
      <c r="M66" s="1"/>
      <c r="N66" s="1"/>
      <c r="O66" s="1"/>
      <c r="P66" s="1"/>
      <c r="Q66" s="1"/>
      <c r="R66" s="1"/>
      <c r="S66" s="1"/>
      <c r="T66" s="1"/>
      <c r="U66" s="1"/>
      <c r="X66" s="1"/>
    </row>
    <row r="67" spans="1:29" s="2" customFormat="1" ht="78.75" hidden="1" customHeight="1" x14ac:dyDescent="0.35">
      <c r="A67" s="28">
        <v>902</v>
      </c>
      <c r="B67" s="28">
        <v>81700</v>
      </c>
      <c r="C67" s="162" t="s">
        <v>131</v>
      </c>
      <c r="D67" s="29" t="s">
        <v>23</v>
      </c>
      <c r="E67" s="29" t="s">
        <v>12</v>
      </c>
      <c r="F67" s="113"/>
      <c r="G67" s="12">
        <v>0</v>
      </c>
      <c r="H67" s="12">
        <v>0</v>
      </c>
      <c r="I67" s="120" t="s">
        <v>132</v>
      </c>
      <c r="J67" s="54"/>
      <c r="K67" s="54"/>
      <c r="L67" s="54"/>
      <c r="M67" s="54"/>
      <c r="N67" s="54"/>
      <c r="O67" s="54"/>
      <c r="P67" s="54"/>
      <c r="Q67" s="54"/>
      <c r="R67" s="1"/>
      <c r="S67" s="1"/>
      <c r="T67" s="1"/>
      <c r="U67" s="1"/>
      <c r="V67" s="1"/>
      <c r="W67" s="1"/>
      <c r="X67" s="1"/>
      <c r="Y67" s="1"/>
      <c r="Z67" s="1"/>
      <c r="AA67" s="1"/>
      <c r="AB67" s="1"/>
      <c r="AC67" s="1"/>
    </row>
    <row r="68" spans="1:29" s="2" customFormat="1" ht="78.75" hidden="1" customHeight="1" x14ac:dyDescent="0.25">
      <c r="A68" s="28">
        <v>902</v>
      </c>
      <c r="B68" s="28">
        <v>83280</v>
      </c>
      <c r="C68" s="160" t="s">
        <v>127</v>
      </c>
      <c r="D68" s="29" t="s">
        <v>104</v>
      </c>
      <c r="E68" s="28">
        <v>414</v>
      </c>
      <c r="F68" s="113"/>
      <c r="G68" s="8">
        <v>0</v>
      </c>
      <c r="H68" s="8">
        <v>0</v>
      </c>
      <c r="I68" s="120" t="s">
        <v>129</v>
      </c>
      <c r="J68" s="1"/>
      <c r="K68" s="1"/>
    </row>
    <row r="69" spans="1:29" s="2" customFormat="1" ht="42.75" hidden="1" customHeight="1" x14ac:dyDescent="0.25">
      <c r="A69" s="28">
        <v>902</v>
      </c>
      <c r="B69" s="28" t="s">
        <v>98</v>
      </c>
      <c r="C69" s="160" t="s">
        <v>115</v>
      </c>
      <c r="D69" s="29" t="s">
        <v>21</v>
      </c>
      <c r="E69" s="28">
        <v>244</v>
      </c>
      <c r="F69" s="113"/>
      <c r="G69" s="8">
        <v>0</v>
      </c>
      <c r="H69" s="8">
        <v>0</v>
      </c>
      <c r="I69" s="120" t="s">
        <v>128</v>
      </c>
      <c r="J69" s="1"/>
      <c r="K69" s="1"/>
    </row>
    <row r="70" spans="1:29" s="2" customFormat="1" ht="112.5" customHeight="1" x14ac:dyDescent="0.25">
      <c r="A70" s="28">
        <v>902</v>
      </c>
      <c r="B70" s="28">
        <v>81730</v>
      </c>
      <c r="C70" s="160" t="s">
        <v>219</v>
      </c>
      <c r="D70" s="29" t="s">
        <v>21</v>
      </c>
      <c r="E70" s="28">
        <v>244</v>
      </c>
      <c r="F70" s="93">
        <v>1276318</v>
      </c>
      <c r="G70" s="151">
        <v>2400000</v>
      </c>
      <c r="H70" s="8">
        <v>0</v>
      </c>
      <c r="I70" s="152" t="s">
        <v>359</v>
      </c>
      <c r="J70" s="1"/>
      <c r="K70" s="1"/>
    </row>
    <row r="71" spans="1:29" s="2" customFormat="1" ht="51" customHeight="1" x14ac:dyDescent="0.25">
      <c r="A71" s="28">
        <v>902</v>
      </c>
      <c r="B71" s="28">
        <v>83260</v>
      </c>
      <c r="C71" s="156" t="s">
        <v>254</v>
      </c>
      <c r="D71" s="29" t="s">
        <v>21</v>
      </c>
      <c r="E71" s="28">
        <v>244</v>
      </c>
      <c r="F71" s="93">
        <v>0</v>
      </c>
      <c r="G71" s="151">
        <v>-5991570</v>
      </c>
      <c r="H71" s="8">
        <v>0</v>
      </c>
      <c r="I71" s="152" t="s">
        <v>360</v>
      </c>
      <c r="J71" s="1"/>
      <c r="K71" s="1"/>
    </row>
    <row r="72" spans="1:29" s="2" customFormat="1" ht="42.75" customHeight="1" x14ac:dyDescent="0.25">
      <c r="A72" s="28">
        <v>902</v>
      </c>
      <c r="B72" s="28" t="s">
        <v>347</v>
      </c>
      <c r="C72" s="149" t="s">
        <v>348</v>
      </c>
      <c r="D72" s="29" t="s">
        <v>21</v>
      </c>
      <c r="E72" s="28">
        <v>244</v>
      </c>
      <c r="F72" s="93">
        <v>-41753.769999999997</v>
      </c>
      <c r="G72" s="151">
        <v>0</v>
      </c>
      <c r="H72" s="8">
        <v>0</v>
      </c>
      <c r="I72" s="152" t="s">
        <v>349</v>
      </c>
      <c r="J72" s="1"/>
      <c r="K72" s="1"/>
    </row>
    <row r="73" spans="1:29" s="2" customFormat="1" ht="0.75" hidden="1" customHeight="1" x14ac:dyDescent="0.25">
      <c r="A73" s="28">
        <v>902</v>
      </c>
      <c r="B73" s="28">
        <v>83280</v>
      </c>
      <c r="C73" s="160" t="s">
        <v>105</v>
      </c>
      <c r="D73" s="29" t="s">
        <v>104</v>
      </c>
      <c r="E73" s="28">
        <v>244</v>
      </c>
      <c r="F73" s="113"/>
      <c r="G73" s="151"/>
      <c r="H73" s="8">
        <v>0</v>
      </c>
      <c r="I73" s="120" t="s">
        <v>110</v>
      </c>
      <c r="J73" s="1"/>
      <c r="K73" s="1"/>
    </row>
    <row r="74" spans="1:29" ht="80.25" customHeight="1" x14ac:dyDescent="0.25">
      <c r="A74" s="28">
        <v>902</v>
      </c>
      <c r="B74" s="26">
        <v>80451</v>
      </c>
      <c r="C74" s="164" t="s">
        <v>205</v>
      </c>
      <c r="D74" s="29" t="s">
        <v>99</v>
      </c>
      <c r="E74" s="28">
        <v>611</v>
      </c>
      <c r="F74" s="93">
        <v>-242591.72</v>
      </c>
      <c r="G74" s="8">
        <v>0</v>
      </c>
      <c r="H74" s="8">
        <v>0</v>
      </c>
      <c r="I74" s="106" t="s">
        <v>312</v>
      </c>
      <c r="L74" s="9"/>
      <c r="M74" s="9"/>
      <c r="N74" s="9"/>
      <c r="O74" s="9"/>
      <c r="P74" s="9"/>
      <c r="Q74" s="9"/>
      <c r="R74" s="9"/>
      <c r="S74" s="9"/>
      <c r="T74" s="9"/>
      <c r="U74" s="9"/>
      <c r="V74" s="9"/>
      <c r="W74" s="9"/>
      <c r="X74" s="9"/>
      <c r="Y74" s="9"/>
      <c r="Z74" s="9"/>
      <c r="AA74" s="9"/>
      <c r="AB74" s="9"/>
      <c r="AC74" s="9"/>
    </row>
    <row r="75" spans="1:29" ht="87.75" customHeight="1" x14ac:dyDescent="0.25">
      <c r="A75" s="28">
        <v>902</v>
      </c>
      <c r="B75" s="26">
        <v>80481</v>
      </c>
      <c r="C75" s="164" t="s">
        <v>100</v>
      </c>
      <c r="D75" s="29" t="s">
        <v>99</v>
      </c>
      <c r="E75" s="28">
        <v>611</v>
      </c>
      <c r="F75" s="93">
        <v>-518380</v>
      </c>
      <c r="G75" s="8">
        <v>0</v>
      </c>
      <c r="H75" s="8">
        <v>0</v>
      </c>
      <c r="I75" s="146" t="s">
        <v>313</v>
      </c>
      <c r="L75" s="9"/>
      <c r="M75" s="9"/>
      <c r="N75" s="9"/>
      <c r="O75" s="9"/>
      <c r="P75" s="9"/>
      <c r="Q75" s="9"/>
      <c r="R75" s="9"/>
      <c r="S75" s="9"/>
      <c r="T75" s="9"/>
      <c r="U75" s="9"/>
      <c r="V75" s="9"/>
      <c r="W75" s="9"/>
      <c r="X75" s="9"/>
      <c r="Y75" s="9"/>
      <c r="Z75" s="9"/>
      <c r="AA75" s="9"/>
      <c r="AB75" s="9"/>
      <c r="AC75" s="9"/>
    </row>
    <row r="76" spans="1:29" ht="53.25" customHeight="1" x14ac:dyDescent="0.25">
      <c r="A76" s="28">
        <v>902</v>
      </c>
      <c r="B76" s="26">
        <v>80483</v>
      </c>
      <c r="C76" s="164" t="s">
        <v>100</v>
      </c>
      <c r="D76" s="29" t="s">
        <v>99</v>
      </c>
      <c r="E76" s="28">
        <v>611</v>
      </c>
      <c r="F76" s="93">
        <v>-8000</v>
      </c>
      <c r="G76" s="8">
        <v>0</v>
      </c>
      <c r="H76" s="8">
        <v>0</v>
      </c>
      <c r="I76" s="141" t="s">
        <v>240</v>
      </c>
      <c r="L76" s="9"/>
      <c r="M76" s="9"/>
      <c r="N76" s="9"/>
      <c r="O76" s="9"/>
      <c r="P76" s="9"/>
      <c r="Q76" s="9"/>
      <c r="R76" s="9"/>
      <c r="S76" s="9"/>
      <c r="T76" s="9"/>
      <c r="U76" s="9"/>
      <c r="V76" s="9"/>
      <c r="W76" s="9"/>
      <c r="X76" s="9"/>
      <c r="Y76" s="9"/>
      <c r="Z76" s="9"/>
      <c r="AA76" s="9"/>
      <c r="AB76" s="9"/>
      <c r="AC76" s="9"/>
    </row>
    <row r="77" spans="1:29" ht="65.25" customHeight="1" x14ac:dyDescent="0.25">
      <c r="A77" s="28">
        <v>902</v>
      </c>
      <c r="B77" s="28">
        <v>82400</v>
      </c>
      <c r="C77" s="165" t="s">
        <v>27</v>
      </c>
      <c r="D77" s="29" t="s">
        <v>28</v>
      </c>
      <c r="E77" s="28">
        <v>244</v>
      </c>
      <c r="F77" s="93">
        <v>-1025260</v>
      </c>
      <c r="G77" s="172">
        <v>300000</v>
      </c>
      <c r="H77" s="8">
        <v>0</v>
      </c>
      <c r="I77" s="106" t="s">
        <v>233</v>
      </c>
      <c r="L77" s="9"/>
      <c r="M77" s="9"/>
      <c r="N77" s="9"/>
      <c r="O77" s="9"/>
      <c r="P77" s="9"/>
      <c r="Q77" s="9"/>
      <c r="R77" s="9"/>
      <c r="S77" s="9"/>
      <c r="T77" s="9"/>
      <c r="U77" s="9"/>
      <c r="V77" s="9"/>
      <c r="W77" s="9"/>
      <c r="X77" s="9"/>
      <c r="Y77" s="9"/>
      <c r="Z77" s="9"/>
      <c r="AA77" s="9"/>
      <c r="AB77" s="9"/>
      <c r="AC77" s="9"/>
    </row>
    <row r="78" spans="1:29" ht="78.75" hidden="1" customHeight="1" x14ac:dyDescent="0.25">
      <c r="A78" s="28">
        <v>902</v>
      </c>
      <c r="B78" s="28">
        <v>82400</v>
      </c>
      <c r="C78" s="165" t="s">
        <v>156</v>
      </c>
      <c r="D78" s="29" t="s">
        <v>28</v>
      </c>
      <c r="E78" s="28">
        <v>612</v>
      </c>
      <c r="F78" s="113"/>
      <c r="G78" s="8">
        <v>0</v>
      </c>
      <c r="H78" s="8">
        <v>0</v>
      </c>
      <c r="I78" s="120" t="s">
        <v>225</v>
      </c>
      <c r="L78" s="9"/>
      <c r="M78" s="9"/>
      <c r="N78" s="9"/>
      <c r="O78" s="9"/>
      <c r="P78" s="9"/>
      <c r="Q78" s="9"/>
      <c r="R78" s="9"/>
      <c r="S78" s="9"/>
      <c r="T78" s="9"/>
      <c r="U78" s="9"/>
      <c r="V78" s="9"/>
      <c r="W78" s="9"/>
      <c r="X78" s="9"/>
      <c r="Y78" s="9"/>
      <c r="Z78" s="9"/>
      <c r="AA78" s="9"/>
      <c r="AB78" s="9"/>
      <c r="AC78" s="9"/>
    </row>
    <row r="79" spans="1:29" ht="80.25" customHeight="1" x14ac:dyDescent="0.25">
      <c r="A79" s="28">
        <v>902</v>
      </c>
      <c r="B79" s="28">
        <v>80321</v>
      </c>
      <c r="C79" s="165" t="s">
        <v>155</v>
      </c>
      <c r="D79" s="29" t="s">
        <v>49</v>
      </c>
      <c r="E79" s="28">
        <v>611</v>
      </c>
      <c r="F79" s="93">
        <v>129996.69</v>
      </c>
      <c r="G79" s="8">
        <v>0</v>
      </c>
      <c r="H79" s="8">
        <v>0</v>
      </c>
      <c r="I79" s="146" t="s">
        <v>311</v>
      </c>
      <c r="L79" s="9"/>
      <c r="M79" s="9"/>
      <c r="N79" s="9"/>
      <c r="O79" s="9"/>
      <c r="P79" s="9"/>
      <c r="Q79" s="9"/>
      <c r="R79" s="9"/>
      <c r="S79" s="9"/>
      <c r="T79" s="9"/>
      <c r="U79" s="9"/>
      <c r="V79" s="9"/>
      <c r="W79" s="9"/>
      <c r="X79" s="9"/>
      <c r="Y79" s="9"/>
      <c r="Z79" s="9"/>
      <c r="AA79" s="9"/>
      <c r="AB79" s="9"/>
      <c r="AC79" s="9"/>
    </row>
    <row r="80" spans="1:29" ht="80.25" customHeight="1" x14ac:dyDescent="0.25">
      <c r="A80" s="28">
        <v>902</v>
      </c>
      <c r="B80" s="28">
        <v>80323</v>
      </c>
      <c r="C80" s="156" t="s">
        <v>256</v>
      </c>
      <c r="D80" s="29" t="s">
        <v>49</v>
      </c>
      <c r="E80" s="28">
        <v>611</v>
      </c>
      <c r="F80" s="93">
        <v>3.31</v>
      </c>
      <c r="G80" s="8">
        <v>0</v>
      </c>
      <c r="H80" s="8">
        <v>0</v>
      </c>
      <c r="I80" s="148" t="s">
        <v>284</v>
      </c>
      <c r="L80" s="9"/>
      <c r="M80" s="9"/>
      <c r="N80" s="9"/>
      <c r="O80" s="9"/>
      <c r="P80" s="9"/>
      <c r="Q80" s="9"/>
      <c r="R80" s="9"/>
      <c r="S80" s="9"/>
      <c r="T80" s="9"/>
      <c r="U80" s="9"/>
      <c r="V80" s="9"/>
      <c r="W80" s="9"/>
      <c r="X80" s="9"/>
      <c r="Y80" s="9"/>
      <c r="Z80" s="9"/>
      <c r="AA80" s="9"/>
      <c r="AB80" s="9"/>
      <c r="AC80" s="9"/>
    </row>
    <row r="81" spans="1:35" s="2" customFormat="1" ht="57.75" hidden="1" customHeight="1" x14ac:dyDescent="0.25">
      <c r="A81" s="28">
        <v>902</v>
      </c>
      <c r="B81" s="28">
        <v>82410</v>
      </c>
      <c r="C81" s="165" t="s">
        <v>134</v>
      </c>
      <c r="D81" s="29" t="s">
        <v>49</v>
      </c>
      <c r="E81" s="28">
        <v>612</v>
      </c>
      <c r="F81" s="113"/>
      <c r="G81" s="12">
        <v>0</v>
      </c>
      <c r="H81" s="12">
        <v>0</v>
      </c>
      <c r="I81" s="122" t="s">
        <v>154</v>
      </c>
      <c r="J81" s="1"/>
      <c r="K81" s="1"/>
    </row>
    <row r="82" spans="1:35" s="2" customFormat="1" ht="51.75" customHeight="1" x14ac:dyDescent="0.25">
      <c r="A82" s="28">
        <v>902</v>
      </c>
      <c r="B82" s="28">
        <v>82360</v>
      </c>
      <c r="C82" s="156" t="s">
        <v>251</v>
      </c>
      <c r="D82" s="68" t="s">
        <v>250</v>
      </c>
      <c r="E82" s="28">
        <v>244</v>
      </c>
      <c r="F82" s="93">
        <v>-39000</v>
      </c>
      <c r="G82" s="12">
        <v>0</v>
      </c>
      <c r="H82" s="12">
        <v>0</v>
      </c>
      <c r="I82" s="106" t="s">
        <v>252</v>
      </c>
      <c r="J82" s="1"/>
      <c r="K82" s="1"/>
    </row>
    <row r="83" spans="1:35" ht="0.75" hidden="1" customHeight="1" x14ac:dyDescent="0.25">
      <c r="A83" s="28">
        <v>902</v>
      </c>
      <c r="B83" s="28">
        <v>83030</v>
      </c>
      <c r="C83" s="101" t="s">
        <v>30</v>
      </c>
      <c r="D83" s="68" t="s">
        <v>31</v>
      </c>
      <c r="E83" s="29" t="s">
        <v>123</v>
      </c>
      <c r="F83" s="113"/>
      <c r="G83" s="12">
        <v>0</v>
      </c>
      <c r="H83" s="12">
        <v>0</v>
      </c>
      <c r="I83" s="120" t="s">
        <v>206</v>
      </c>
      <c r="L83" s="9"/>
      <c r="M83" s="9"/>
      <c r="N83" s="9"/>
      <c r="O83" s="9"/>
      <c r="P83" s="9"/>
      <c r="Q83" s="9"/>
      <c r="R83" s="9"/>
      <c r="S83" s="9"/>
      <c r="T83" s="9"/>
      <c r="U83" s="9"/>
      <c r="V83" s="9"/>
      <c r="W83" s="9"/>
      <c r="X83" s="9"/>
      <c r="Y83" s="9"/>
      <c r="Z83" s="9"/>
      <c r="AA83" s="9"/>
      <c r="AB83" s="9"/>
      <c r="AC83" s="9"/>
    </row>
    <row r="84" spans="1:35" s="2" customFormat="1" ht="105.75" customHeight="1" x14ac:dyDescent="0.25">
      <c r="A84" s="28">
        <v>902</v>
      </c>
      <c r="B84" s="28">
        <v>83030</v>
      </c>
      <c r="C84" s="101" t="s">
        <v>30</v>
      </c>
      <c r="D84" s="68" t="s">
        <v>31</v>
      </c>
      <c r="E84" s="29" t="s">
        <v>32</v>
      </c>
      <c r="F84" s="93">
        <v>179908.8</v>
      </c>
      <c r="G84" s="12">
        <v>0</v>
      </c>
      <c r="H84" s="12">
        <v>0</v>
      </c>
      <c r="I84" s="106" t="s">
        <v>229</v>
      </c>
      <c r="J84" s="1"/>
      <c r="K84" s="1"/>
      <c r="L84" s="1"/>
      <c r="M84" s="1"/>
      <c r="N84" s="1"/>
      <c r="O84" s="1"/>
      <c r="P84" s="1"/>
      <c r="Q84" s="1"/>
      <c r="R84" s="1"/>
      <c r="S84" s="1"/>
      <c r="T84" s="1"/>
      <c r="U84" s="1"/>
    </row>
    <row r="85" spans="1:35" s="2" customFormat="1" ht="139.5" customHeight="1" x14ac:dyDescent="0.25">
      <c r="A85" s="28">
        <v>902</v>
      </c>
      <c r="B85" s="28">
        <v>16723</v>
      </c>
      <c r="C85" s="162" t="s">
        <v>102</v>
      </c>
      <c r="D85" s="68" t="s">
        <v>41</v>
      </c>
      <c r="E85" s="102">
        <v>313</v>
      </c>
      <c r="F85" s="92">
        <v>-4497029</v>
      </c>
      <c r="G85" s="12">
        <v>0</v>
      </c>
      <c r="H85" s="12">
        <v>0</v>
      </c>
      <c r="I85" s="106" t="s">
        <v>275</v>
      </c>
      <c r="J85" s="1"/>
      <c r="K85" s="1"/>
    </row>
    <row r="86" spans="1:35" s="2" customFormat="1" ht="139.5" customHeight="1" x14ac:dyDescent="0.25">
      <c r="A86" s="28">
        <v>902</v>
      </c>
      <c r="B86" s="170">
        <v>16723</v>
      </c>
      <c r="C86" s="156" t="s">
        <v>102</v>
      </c>
      <c r="D86" s="29" t="s">
        <v>41</v>
      </c>
      <c r="E86" s="171">
        <v>323</v>
      </c>
      <c r="F86" s="92">
        <v>-2181671</v>
      </c>
      <c r="G86" s="12">
        <v>0</v>
      </c>
      <c r="H86" s="12">
        <v>0</v>
      </c>
      <c r="I86" s="106" t="s">
        <v>276</v>
      </c>
      <c r="J86" s="1"/>
      <c r="K86" s="1"/>
    </row>
    <row r="87" spans="1:35" s="2" customFormat="1" ht="40.5" customHeight="1" x14ac:dyDescent="0.25">
      <c r="A87" s="194" t="s">
        <v>33</v>
      </c>
      <c r="B87" s="195"/>
      <c r="C87" s="195"/>
      <c r="D87" s="195"/>
      <c r="E87" s="196"/>
      <c r="F87" s="94">
        <f>SUM(F9:F86)</f>
        <v>-6608878.6800000006</v>
      </c>
      <c r="G87" s="10">
        <f>SUM(G40:G86)</f>
        <v>0</v>
      </c>
      <c r="H87" s="10">
        <f>SUM(H40:H86)</f>
        <v>0</v>
      </c>
      <c r="I87" s="123" t="s">
        <v>34</v>
      </c>
      <c r="J87" s="1"/>
      <c r="K87" s="1"/>
    </row>
    <row r="88" spans="1:35" s="4" customFormat="1" ht="37.5" customHeight="1" x14ac:dyDescent="0.25">
      <c r="A88" s="214" t="s">
        <v>37</v>
      </c>
      <c r="B88" s="215"/>
      <c r="C88" s="215"/>
      <c r="D88" s="215"/>
      <c r="E88" s="216"/>
      <c r="F88" s="94">
        <f>F87</f>
        <v>-6608878.6800000006</v>
      </c>
      <c r="G88" s="10">
        <f>G87</f>
        <v>0</v>
      </c>
      <c r="H88" s="103">
        <f>H87</f>
        <v>0</v>
      </c>
      <c r="I88" s="124" t="s">
        <v>34</v>
      </c>
      <c r="J88" s="3"/>
      <c r="K88" s="3"/>
      <c r="L88" s="3"/>
      <c r="M88" s="3"/>
      <c r="N88" s="3"/>
      <c r="O88" s="3"/>
      <c r="P88" s="3"/>
      <c r="Q88" s="3"/>
      <c r="R88" s="3"/>
      <c r="S88" s="3"/>
      <c r="T88" s="3"/>
      <c r="U88" s="3"/>
      <c r="V88" s="3"/>
      <c r="W88" s="3"/>
      <c r="X88" s="3"/>
      <c r="Y88" s="3"/>
      <c r="Z88" s="3"/>
      <c r="AA88" s="3"/>
      <c r="AB88" s="3"/>
      <c r="AC88" s="3"/>
    </row>
    <row r="89" spans="1:35" s="2" customFormat="1" ht="18" customHeight="1" x14ac:dyDescent="0.25">
      <c r="A89" s="191" t="s">
        <v>38</v>
      </c>
      <c r="B89" s="192"/>
      <c r="C89" s="192"/>
      <c r="D89" s="192"/>
      <c r="E89" s="192"/>
      <c r="F89" s="192"/>
      <c r="G89" s="192"/>
      <c r="H89" s="192"/>
      <c r="I89" s="193"/>
      <c r="J89" s="1"/>
      <c r="K89" s="1"/>
      <c r="L89" s="1"/>
      <c r="M89" s="1"/>
      <c r="N89" s="1"/>
      <c r="O89" s="1"/>
      <c r="P89" s="1"/>
      <c r="Q89" s="1"/>
      <c r="R89" s="1"/>
      <c r="S89" s="1"/>
      <c r="T89" s="1"/>
      <c r="U89" s="1"/>
      <c r="V89" s="1"/>
      <c r="W89" s="1"/>
      <c r="X89" s="1"/>
      <c r="Y89" s="1"/>
      <c r="Z89" s="1"/>
      <c r="AA89" s="1"/>
      <c r="AB89" s="1"/>
      <c r="AC89" s="1"/>
    </row>
    <row r="90" spans="1:35" s="2" customFormat="1" ht="18" customHeight="1" x14ac:dyDescent="0.25">
      <c r="A90" s="217" t="s">
        <v>39</v>
      </c>
      <c r="B90" s="218"/>
      <c r="C90" s="218"/>
      <c r="D90" s="218"/>
      <c r="E90" s="218"/>
      <c r="F90" s="218"/>
      <c r="G90" s="218"/>
      <c r="H90" s="218"/>
      <c r="I90" s="219"/>
      <c r="J90" s="1"/>
      <c r="K90" s="1"/>
      <c r="L90" s="1"/>
      <c r="M90" s="1"/>
      <c r="N90" s="1"/>
      <c r="O90" s="1"/>
      <c r="P90" s="1"/>
      <c r="Q90" s="1"/>
      <c r="R90" s="1"/>
      <c r="S90" s="1"/>
      <c r="T90" s="1"/>
      <c r="U90" s="1"/>
      <c r="V90" s="1"/>
      <c r="W90" s="1"/>
      <c r="X90" s="1"/>
      <c r="Y90" s="1"/>
      <c r="Z90" s="1"/>
      <c r="AA90" s="1"/>
      <c r="AB90" s="1"/>
      <c r="AC90" s="1"/>
    </row>
    <row r="91" spans="1:35" s="2" customFormat="1" ht="70.5" hidden="1" customHeight="1" x14ac:dyDescent="0.25">
      <c r="A91" s="26">
        <v>903</v>
      </c>
      <c r="B91" s="26">
        <v>80040</v>
      </c>
      <c r="C91" s="13" t="s">
        <v>50</v>
      </c>
      <c r="D91" s="27" t="s">
        <v>10</v>
      </c>
      <c r="E91" s="28">
        <v>121</v>
      </c>
      <c r="F91" s="113"/>
      <c r="G91" s="12">
        <v>0</v>
      </c>
      <c r="H91" s="12">
        <v>0</v>
      </c>
      <c r="I91" s="119" t="s">
        <v>173</v>
      </c>
      <c r="J91" s="1"/>
      <c r="K91" s="1"/>
      <c r="L91" s="51"/>
      <c r="M91" s="52"/>
      <c r="N91" s="53"/>
      <c r="O91" s="53"/>
      <c r="P91" s="53"/>
      <c r="Q91" s="53"/>
    </row>
    <row r="92" spans="1:35" s="2" customFormat="1" ht="63.75" hidden="1" customHeight="1" x14ac:dyDescent="0.25">
      <c r="A92" s="26">
        <v>903</v>
      </c>
      <c r="B92" s="26">
        <v>80040</v>
      </c>
      <c r="C92" s="13" t="s">
        <v>50</v>
      </c>
      <c r="D92" s="27" t="s">
        <v>10</v>
      </c>
      <c r="E92" s="28">
        <v>129</v>
      </c>
      <c r="F92" s="113"/>
      <c r="G92" s="8">
        <v>0</v>
      </c>
      <c r="H92" s="8">
        <v>0</v>
      </c>
      <c r="I92" s="119" t="s">
        <v>174</v>
      </c>
      <c r="J92" s="1"/>
      <c r="K92" s="1"/>
      <c r="L92" s="51"/>
      <c r="M92" s="52"/>
      <c r="N92" s="53"/>
      <c r="O92" s="53"/>
      <c r="P92" s="53"/>
      <c r="Q92" s="53"/>
    </row>
    <row r="93" spans="1:35" ht="57" customHeight="1" x14ac:dyDescent="0.25">
      <c r="A93" s="26">
        <v>903</v>
      </c>
      <c r="B93" s="26">
        <v>81830</v>
      </c>
      <c r="C93" s="86" t="s">
        <v>40</v>
      </c>
      <c r="D93" s="27" t="s">
        <v>20</v>
      </c>
      <c r="E93" s="26">
        <v>244</v>
      </c>
      <c r="F93" s="92">
        <v>1400000</v>
      </c>
      <c r="G93" s="12">
        <v>0</v>
      </c>
      <c r="H93" s="12">
        <v>0</v>
      </c>
      <c r="I93" s="148" t="s">
        <v>361</v>
      </c>
    </row>
    <row r="94" spans="1:35" ht="63.75" x14ac:dyDescent="0.25">
      <c r="A94" s="26">
        <v>903</v>
      </c>
      <c r="B94" s="26">
        <v>81830</v>
      </c>
      <c r="C94" s="86" t="s">
        <v>40</v>
      </c>
      <c r="D94" s="27" t="s">
        <v>20</v>
      </c>
      <c r="E94" s="26">
        <v>831</v>
      </c>
      <c r="F94" s="92">
        <v>2000</v>
      </c>
      <c r="G94" s="12">
        <v>0</v>
      </c>
      <c r="H94" s="12">
        <v>0</v>
      </c>
      <c r="I94" s="106" t="s">
        <v>330</v>
      </c>
    </row>
    <row r="95" spans="1:35" s="2" customFormat="1" ht="63" customHeight="1" x14ac:dyDescent="0.35">
      <c r="A95" s="26">
        <v>903</v>
      </c>
      <c r="B95" s="26">
        <v>81870</v>
      </c>
      <c r="C95" s="86" t="s">
        <v>17</v>
      </c>
      <c r="D95" s="27" t="s">
        <v>20</v>
      </c>
      <c r="E95" s="26">
        <v>247</v>
      </c>
      <c r="F95" s="92">
        <v>959127.09</v>
      </c>
      <c r="G95" s="12">
        <v>0</v>
      </c>
      <c r="H95" s="12">
        <v>0</v>
      </c>
      <c r="I95" s="106" t="s">
        <v>350</v>
      </c>
      <c r="J95" s="54"/>
      <c r="K95" s="54"/>
      <c r="L95" s="54"/>
      <c r="M95" s="54"/>
      <c r="N95" s="54"/>
      <c r="O95" s="54"/>
      <c r="P95" s="54"/>
      <c r="Q95" s="54"/>
      <c r="R95" s="54"/>
      <c r="S95" s="54"/>
      <c r="T95" s="54"/>
      <c r="U95" s="54"/>
      <c r="V95" s="54"/>
      <c r="W95" s="54"/>
      <c r="X95" s="54"/>
      <c r="Y95" s="54"/>
      <c r="Z95" s="54"/>
      <c r="AA95" s="54"/>
      <c r="AB95" s="54"/>
      <c r="AC95" s="1"/>
      <c r="AI95" s="2">
        <v>-6201</v>
      </c>
    </row>
    <row r="96" spans="1:35" ht="81.75" customHeight="1" x14ac:dyDescent="0.25">
      <c r="A96" s="28">
        <v>903</v>
      </c>
      <c r="B96" s="28">
        <v>81870</v>
      </c>
      <c r="C96" s="38" t="s">
        <v>19</v>
      </c>
      <c r="D96" s="27" t="s">
        <v>20</v>
      </c>
      <c r="E96" s="29" t="s">
        <v>12</v>
      </c>
      <c r="F96" s="93">
        <v>1356154.77</v>
      </c>
      <c r="G96" s="12">
        <v>0</v>
      </c>
      <c r="H96" s="12">
        <v>0</v>
      </c>
      <c r="I96" s="106" t="s">
        <v>331</v>
      </c>
      <c r="K96" s="30"/>
      <c r="L96" s="30"/>
      <c r="M96" s="30"/>
      <c r="N96" s="30"/>
      <c r="O96" s="31"/>
      <c r="P96" s="31"/>
      <c r="Q96" s="31"/>
      <c r="R96" s="30"/>
      <c r="S96" s="30"/>
      <c r="T96" s="30"/>
      <c r="U96" s="30"/>
      <c r="V96" s="30"/>
      <c r="W96" s="30"/>
      <c r="X96" s="30"/>
      <c r="AB96" s="11">
        <f>J96+S96</f>
        <v>0</v>
      </c>
      <c r="AD96" s="11"/>
      <c r="AE96" s="11"/>
      <c r="AF96" s="11"/>
    </row>
    <row r="97" spans="1:42" ht="54.75" customHeight="1" x14ac:dyDescent="0.25">
      <c r="A97" s="28">
        <v>903</v>
      </c>
      <c r="B97" s="28">
        <v>81870</v>
      </c>
      <c r="C97" s="38" t="s">
        <v>19</v>
      </c>
      <c r="D97" s="27" t="s">
        <v>20</v>
      </c>
      <c r="E97" s="29" t="s">
        <v>18</v>
      </c>
      <c r="F97" s="93">
        <v>46833.54</v>
      </c>
      <c r="G97" s="12">
        <v>0</v>
      </c>
      <c r="H97" s="12">
        <v>0</v>
      </c>
      <c r="I97" s="106" t="s">
        <v>332</v>
      </c>
      <c r="J97" s="7"/>
      <c r="AD97" s="11"/>
      <c r="AE97" s="11"/>
      <c r="AF97" s="11"/>
      <c r="AI97" s="9">
        <v>6201</v>
      </c>
    </row>
    <row r="98" spans="1:42" s="2" customFormat="1" ht="67.5" customHeight="1" x14ac:dyDescent="0.25">
      <c r="A98" s="28">
        <v>903</v>
      </c>
      <c r="B98" s="28">
        <v>81870</v>
      </c>
      <c r="C98" s="86" t="s">
        <v>17</v>
      </c>
      <c r="D98" s="27" t="s">
        <v>23</v>
      </c>
      <c r="E98" s="29" t="s">
        <v>12</v>
      </c>
      <c r="F98" s="93">
        <v>-190000</v>
      </c>
      <c r="G98" s="12">
        <v>0</v>
      </c>
      <c r="H98" s="12">
        <v>0</v>
      </c>
      <c r="I98" s="106" t="s">
        <v>333</v>
      </c>
      <c r="J98" s="1"/>
      <c r="K98" s="1"/>
      <c r="L98" s="1"/>
      <c r="M98" s="1"/>
      <c r="N98" s="1"/>
      <c r="O98" s="1"/>
      <c r="P98" s="1"/>
      <c r="Q98" s="1"/>
      <c r="R98" s="1"/>
      <c r="S98" s="1"/>
      <c r="T98" s="1"/>
      <c r="U98" s="1"/>
      <c r="V98" s="1"/>
      <c r="W98" s="1"/>
      <c r="X98" s="1"/>
      <c r="Y98" s="1"/>
      <c r="Z98" s="1"/>
      <c r="AA98" s="1"/>
      <c r="AB98" s="1"/>
      <c r="AC98" s="1"/>
      <c r="AD98" s="1"/>
      <c r="AE98" s="1"/>
      <c r="AF98" s="1"/>
    </row>
    <row r="99" spans="1:42" s="2" customFormat="1" ht="75" hidden="1" customHeight="1" x14ac:dyDescent="0.25">
      <c r="A99" s="28">
        <v>903</v>
      </c>
      <c r="B99" s="28">
        <v>80920</v>
      </c>
      <c r="C99" s="86" t="s">
        <v>184</v>
      </c>
      <c r="D99" s="27" t="s">
        <v>10</v>
      </c>
      <c r="E99" s="29" t="s">
        <v>12</v>
      </c>
      <c r="F99" s="113">
        <v>0</v>
      </c>
      <c r="G99" s="12">
        <v>0</v>
      </c>
      <c r="H99" s="12">
        <v>0</v>
      </c>
      <c r="I99" s="120" t="s">
        <v>179</v>
      </c>
      <c r="J99" s="1"/>
      <c r="K99" s="1"/>
      <c r="L99" s="1"/>
      <c r="M99" s="1"/>
      <c r="N99" s="1"/>
      <c r="O99" s="1"/>
      <c r="P99" s="1"/>
      <c r="Q99" s="1"/>
      <c r="R99" s="1"/>
      <c r="S99" s="1"/>
      <c r="T99" s="1"/>
      <c r="U99" s="1"/>
      <c r="V99" s="1"/>
      <c r="W99" s="1"/>
      <c r="X99" s="1"/>
      <c r="Y99" s="1"/>
      <c r="Z99" s="1"/>
      <c r="AA99" s="1"/>
      <c r="AB99" s="1"/>
      <c r="AC99" s="1"/>
      <c r="AD99" s="1"/>
      <c r="AE99" s="1"/>
      <c r="AF99" s="1"/>
    </row>
    <row r="100" spans="1:42" ht="59.25" customHeight="1" x14ac:dyDescent="0.25">
      <c r="A100" s="28">
        <v>903</v>
      </c>
      <c r="B100" s="28">
        <v>80900</v>
      </c>
      <c r="C100" s="86" t="s">
        <v>184</v>
      </c>
      <c r="D100" s="27" t="s">
        <v>10</v>
      </c>
      <c r="E100" s="29" t="s">
        <v>101</v>
      </c>
      <c r="F100" s="93">
        <v>30000</v>
      </c>
      <c r="G100" s="12">
        <v>0</v>
      </c>
      <c r="H100" s="12">
        <v>0</v>
      </c>
      <c r="I100" s="106" t="s">
        <v>285</v>
      </c>
      <c r="AD100" s="11"/>
      <c r="AE100" s="11"/>
      <c r="AF100" s="11"/>
    </row>
    <row r="101" spans="1:42" s="2" customFormat="1" ht="65.25" customHeight="1" x14ac:dyDescent="0.35">
      <c r="A101" s="28">
        <v>903</v>
      </c>
      <c r="B101" s="28">
        <v>80100</v>
      </c>
      <c r="C101" s="86" t="s">
        <v>112</v>
      </c>
      <c r="D101" s="27" t="s">
        <v>10</v>
      </c>
      <c r="E101" s="29" t="s">
        <v>12</v>
      </c>
      <c r="F101" s="93">
        <v>-40751</v>
      </c>
      <c r="G101" s="12">
        <v>0</v>
      </c>
      <c r="H101" s="12">
        <v>0</v>
      </c>
      <c r="I101" s="106" t="s">
        <v>340</v>
      </c>
      <c r="J101" s="57"/>
      <c r="K101" s="57"/>
      <c r="L101" s="57"/>
      <c r="M101" s="57"/>
      <c r="N101" s="57"/>
      <c r="O101" s="57"/>
      <c r="P101" s="57"/>
      <c r="Q101" s="57"/>
      <c r="R101" s="57"/>
      <c r="S101" s="57"/>
      <c r="T101" s="1"/>
      <c r="U101" s="1"/>
      <c r="V101" s="1"/>
      <c r="W101" s="1"/>
      <c r="X101" s="1"/>
      <c r="Y101" s="1"/>
      <c r="Z101" s="1"/>
      <c r="AA101" s="1"/>
      <c r="AB101" s="1"/>
      <c r="AC101" s="1"/>
      <c r="AD101" s="1"/>
      <c r="AE101" s="1"/>
      <c r="AF101" s="1"/>
    </row>
    <row r="102" spans="1:42" s="2" customFormat="1" ht="54.75" hidden="1" customHeight="1" x14ac:dyDescent="0.35">
      <c r="A102" s="28">
        <v>903</v>
      </c>
      <c r="B102" s="28">
        <v>81870</v>
      </c>
      <c r="C102" s="86" t="s">
        <v>106</v>
      </c>
      <c r="D102" s="27" t="s">
        <v>23</v>
      </c>
      <c r="E102" s="29" t="s">
        <v>12</v>
      </c>
      <c r="F102" s="113"/>
      <c r="G102" s="12">
        <v>0</v>
      </c>
      <c r="H102" s="12">
        <v>0</v>
      </c>
      <c r="I102" s="120" t="s">
        <v>159</v>
      </c>
      <c r="J102" s="57"/>
      <c r="K102" s="57"/>
      <c r="L102" s="57"/>
      <c r="M102" s="57"/>
      <c r="N102" s="57"/>
      <c r="O102" s="57"/>
      <c r="P102" s="57"/>
      <c r="Q102" s="57"/>
      <c r="R102" s="57"/>
      <c r="S102" s="57"/>
      <c r="T102" s="1"/>
      <c r="U102" s="1"/>
      <c r="V102" s="1"/>
      <c r="W102" s="1"/>
      <c r="X102" s="1"/>
      <c r="Y102" s="1"/>
      <c r="Z102" s="1"/>
      <c r="AA102" s="1"/>
      <c r="AB102" s="1"/>
      <c r="AC102" s="1"/>
      <c r="AD102" s="1"/>
      <c r="AE102" s="1"/>
      <c r="AF102" s="1"/>
    </row>
    <row r="103" spans="1:42" s="2" customFormat="1" ht="82.5" customHeight="1" x14ac:dyDescent="0.25">
      <c r="A103" s="28">
        <v>903</v>
      </c>
      <c r="B103" s="28">
        <v>80900</v>
      </c>
      <c r="C103" s="86" t="s">
        <v>106</v>
      </c>
      <c r="D103" s="27" t="s">
        <v>10</v>
      </c>
      <c r="E103" s="29" t="s">
        <v>12</v>
      </c>
      <c r="F103" s="93">
        <v>21792</v>
      </c>
      <c r="G103" s="12">
        <v>0</v>
      </c>
      <c r="H103" s="12">
        <v>0</v>
      </c>
      <c r="I103" s="134" t="s">
        <v>341</v>
      </c>
      <c r="J103" s="1"/>
      <c r="K103" s="1"/>
      <c r="L103" s="58"/>
      <c r="M103" s="58"/>
      <c r="N103" s="1"/>
      <c r="O103" s="1"/>
      <c r="P103" s="1"/>
      <c r="Q103" s="1"/>
      <c r="R103" s="1"/>
      <c r="S103" s="1"/>
      <c r="T103" s="1"/>
      <c r="U103" s="1"/>
      <c r="V103" s="1"/>
      <c r="W103" s="1"/>
      <c r="X103" s="1"/>
      <c r="Y103" s="1"/>
      <c r="Z103" s="1"/>
      <c r="AA103" s="1"/>
      <c r="AB103" s="1"/>
      <c r="AC103" s="1"/>
      <c r="AD103" s="1"/>
      <c r="AE103" s="1"/>
      <c r="AF103" s="1"/>
    </row>
    <row r="104" spans="1:42" ht="69.75" hidden="1" customHeight="1" x14ac:dyDescent="0.25">
      <c r="A104" s="28">
        <v>903</v>
      </c>
      <c r="B104" s="28">
        <v>80900</v>
      </c>
      <c r="C104" s="86" t="s">
        <v>106</v>
      </c>
      <c r="D104" s="27" t="s">
        <v>10</v>
      </c>
      <c r="E104" s="29" t="s">
        <v>101</v>
      </c>
      <c r="F104" s="113"/>
      <c r="G104" s="12">
        <v>0</v>
      </c>
      <c r="H104" s="12">
        <v>0</v>
      </c>
      <c r="I104" s="120" t="s">
        <v>213</v>
      </c>
      <c r="AD104" s="11"/>
      <c r="AE104" s="11"/>
      <c r="AF104" s="11"/>
    </row>
    <row r="105" spans="1:42" ht="90" customHeight="1" x14ac:dyDescent="0.25">
      <c r="A105" s="26">
        <v>903</v>
      </c>
      <c r="B105" s="26">
        <v>81870</v>
      </c>
      <c r="C105" s="87" t="s">
        <v>107</v>
      </c>
      <c r="D105" s="27" t="s">
        <v>218</v>
      </c>
      <c r="E105" s="26">
        <v>244</v>
      </c>
      <c r="F105" s="92">
        <v>399000</v>
      </c>
      <c r="G105" s="12">
        <v>0</v>
      </c>
      <c r="H105" s="12">
        <v>0</v>
      </c>
      <c r="I105" s="106" t="s">
        <v>334</v>
      </c>
      <c r="AD105" s="11"/>
      <c r="AE105" s="11"/>
      <c r="AF105" s="11"/>
    </row>
    <row r="106" spans="1:42" s="2" customFormat="1" ht="75" hidden="1" customHeight="1" x14ac:dyDescent="0.25">
      <c r="A106" s="26">
        <v>903</v>
      </c>
      <c r="B106" s="26">
        <v>80920</v>
      </c>
      <c r="C106" s="87" t="s">
        <v>107</v>
      </c>
      <c r="D106" s="27" t="s">
        <v>29</v>
      </c>
      <c r="E106" s="26">
        <v>244</v>
      </c>
      <c r="F106" s="114"/>
      <c r="G106" s="12">
        <v>0</v>
      </c>
      <c r="H106" s="12">
        <v>0</v>
      </c>
      <c r="I106" s="120" t="s">
        <v>180</v>
      </c>
      <c r="J106" s="1"/>
      <c r="K106" s="1"/>
      <c r="L106" s="1"/>
      <c r="M106" s="1"/>
      <c r="N106" s="1"/>
      <c r="O106" s="1"/>
      <c r="P106" s="1"/>
      <c r="Q106" s="1"/>
      <c r="R106" s="1"/>
      <c r="S106" s="1"/>
      <c r="T106" s="1"/>
      <c r="U106" s="1"/>
      <c r="V106" s="1"/>
      <c r="W106" s="1"/>
      <c r="X106" s="1"/>
      <c r="Y106" s="1"/>
      <c r="Z106" s="1"/>
      <c r="AA106" s="1"/>
      <c r="AB106" s="1"/>
      <c r="AC106" s="1"/>
      <c r="AD106" s="1"/>
      <c r="AE106" s="1"/>
      <c r="AF106" s="1"/>
    </row>
    <row r="107" spans="1:42" s="5" customFormat="1" ht="48.75" hidden="1" customHeight="1" x14ac:dyDescent="0.25">
      <c r="A107" s="26">
        <v>903</v>
      </c>
      <c r="B107" s="28" t="s">
        <v>135</v>
      </c>
      <c r="C107" s="38" t="s">
        <v>139</v>
      </c>
      <c r="D107" s="29" t="s">
        <v>41</v>
      </c>
      <c r="E107" s="28">
        <v>322</v>
      </c>
      <c r="F107" s="113"/>
      <c r="G107" s="12">
        <v>0</v>
      </c>
      <c r="H107" s="12">
        <v>0</v>
      </c>
      <c r="I107" s="120" t="s">
        <v>140</v>
      </c>
      <c r="J107" s="1"/>
      <c r="K107" s="1"/>
      <c r="L107" s="1"/>
      <c r="M107" s="1"/>
      <c r="N107" s="1"/>
      <c r="O107" s="1"/>
      <c r="P107" s="1"/>
      <c r="Q107" s="1"/>
      <c r="R107" s="1"/>
      <c r="S107" s="1"/>
      <c r="T107" s="1"/>
      <c r="U107" s="1"/>
      <c r="V107" s="1"/>
      <c r="W107" s="1"/>
      <c r="X107" s="1"/>
      <c r="Y107" s="1"/>
      <c r="Z107" s="1"/>
      <c r="AA107" s="1"/>
      <c r="AB107" s="1"/>
      <c r="AC107" s="1"/>
      <c r="AD107" s="2"/>
      <c r="AE107" s="2"/>
      <c r="AF107" s="2"/>
      <c r="AG107" s="2"/>
      <c r="AH107" s="2"/>
      <c r="AI107" s="2"/>
      <c r="AJ107" s="2"/>
      <c r="AK107" s="2"/>
      <c r="AL107" s="2"/>
      <c r="AM107" s="2"/>
      <c r="AN107" s="2"/>
      <c r="AO107" s="2"/>
      <c r="AP107" s="2"/>
    </row>
    <row r="108" spans="1:42" s="5" customFormat="1" ht="60" hidden="1" customHeight="1" x14ac:dyDescent="0.25">
      <c r="A108" s="26">
        <v>903</v>
      </c>
      <c r="B108" s="28" t="s">
        <v>135</v>
      </c>
      <c r="C108" s="38" t="s">
        <v>139</v>
      </c>
      <c r="D108" s="29" t="s">
        <v>41</v>
      </c>
      <c r="E108" s="28">
        <v>322</v>
      </c>
      <c r="F108" s="113"/>
      <c r="G108" s="12">
        <v>0</v>
      </c>
      <c r="H108" s="12">
        <v>0</v>
      </c>
      <c r="I108" s="120" t="s">
        <v>150</v>
      </c>
      <c r="J108" s="1"/>
      <c r="K108" s="1"/>
      <c r="L108" s="1"/>
      <c r="M108" s="1"/>
      <c r="N108" s="1"/>
      <c r="O108" s="1"/>
      <c r="P108" s="1"/>
      <c r="Q108" s="1"/>
      <c r="R108" s="1"/>
      <c r="S108" s="1"/>
      <c r="T108" s="1"/>
      <c r="U108" s="1"/>
      <c r="V108" s="1"/>
      <c r="W108" s="1"/>
      <c r="X108" s="1"/>
      <c r="Y108" s="1"/>
      <c r="Z108" s="1"/>
      <c r="AA108" s="1"/>
      <c r="AB108" s="1"/>
      <c r="AC108" s="1"/>
      <c r="AD108" s="2"/>
      <c r="AE108" s="2"/>
      <c r="AF108" s="2"/>
      <c r="AG108" s="2"/>
      <c r="AH108" s="2"/>
      <c r="AI108" s="2"/>
      <c r="AJ108" s="2"/>
      <c r="AK108" s="2"/>
      <c r="AL108" s="2"/>
      <c r="AM108" s="2"/>
      <c r="AN108" s="2"/>
      <c r="AO108" s="2"/>
      <c r="AP108" s="2"/>
    </row>
    <row r="109" spans="1:42" s="5" customFormat="1" ht="89.25" customHeight="1" x14ac:dyDescent="0.25">
      <c r="A109" s="26">
        <v>903</v>
      </c>
      <c r="B109" s="28" t="s">
        <v>137</v>
      </c>
      <c r="C109" s="38" t="s">
        <v>138</v>
      </c>
      <c r="D109" s="29" t="s">
        <v>41</v>
      </c>
      <c r="E109" s="28">
        <v>322</v>
      </c>
      <c r="F109" s="93">
        <v>14159280.960000001</v>
      </c>
      <c r="G109" s="12">
        <v>0</v>
      </c>
      <c r="H109" s="12">
        <v>0</v>
      </c>
      <c r="I109" s="106" t="s">
        <v>368</v>
      </c>
      <c r="J109" s="1"/>
      <c r="K109" s="1"/>
      <c r="L109" s="1"/>
      <c r="M109" s="1"/>
      <c r="N109" s="1"/>
      <c r="O109" s="1"/>
      <c r="P109" s="1"/>
      <c r="Q109" s="1"/>
      <c r="R109" s="1"/>
      <c r="S109" s="1"/>
      <c r="T109" s="1"/>
      <c r="U109" s="1"/>
      <c r="V109" s="1"/>
      <c r="W109" s="1"/>
      <c r="X109" s="1"/>
      <c r="Y109" s="1"/>
      <c r="Z109" s="1"/>
      <c r="AA109" s="1"/>
      <c r="AB109" s="1"/>
      <c r="AC109" s="1"/>
      <c r="AD109" s="2"/>
      <c r="AE109" s="2"/>
      <c r="AF109" s="2"/>
      <c r="AG109" s="2"/>
      <c r="AH109" s="2"/>
      <c r="AI109" s="2"/>
      <c r="AJ109" s="2"/>
      <c r="AK109" s="2"/>
      <c r="AL109" s="2"/>
      <c r="AM109" s="2"/>
      <c r="AN109" s="2"/>
      <c r="AO109" s="2"/>
      <c r="AP109" s="2"/>
    </row>
    <row r="110" spans="1:42" s="14" customFormat="1" ht="78.75" customHeight="1" x14ac:dyDescent="0.25">
      <c r="A110" s="26">
        <v>903</v>
      </c>
      <c r="B110" s="28" t="s">
        <v>137</v>
      </c>
      <c r="C110" s="38" t="s">
        <v>138</v>
      </c>
      <c r="D110" s="29" t="s">
        <v>41</v>
      </c>
      <c r="E110" s="28">
        <v>412</v>
      </c>
      <c r="F110" s="93">
        <v>-2202375.12</v>
      </c>
      <c r="G110" s="12">
        <v>0</v>
      </c>
      <c r="H110" s="12">
        <v>0</v>
      </c>
      <c r="I110" s="106" t="s">
        <v>241</v>
      </c>
      <c r="J110" s="11"/>
      <c r="K110" s="11"/>
      <c r="L110" s="11"/>
      <c r="M110" s="11"/>
      <c r="N110" s="11"/>
      <c r="O110" s="11"/>
      <c r="P110" s="11"/>
      <c r="Q110" s="11"/>
      <c r="R110" s="11"/>
      <c r="S110" s="11"/>
      <c r="T110" s="11"/>
      <c r="U110" s="11"/>
      <c r="V110" s="11"/>
      <c r="W110" s="11"/>
      <c r="X110" s="11"/>
      <c r="Y110" s="11"/>
      <c r="Z110" s="11"/>
      <c r="AA110" s="11"/>
      <c r="AB110" s="11"/>
      <c r="AC110" s="11"/>
      <c r="AD110" s="9"/>
      <c r="AE110" s="9"/>
      <c r="AF110" s="9"/>
      <c r="AG110" s="9"/>
      <c r="AH110" s="9"/>
      <c r="AI110" s="9"/>
      <c r="AJ110" s="9"/>
      <c r="AK110" s="9"/>
      <c r="AL110" s="9"/>
      <c r="AM110" s="9"/>
      <c r="AN110" s="9"/>
      <c r="AO110" s="9"/>
      <c r="AP110" s="9"/>
    </row>
    <row r="111" spans="1:42" s="2" customFormat="1" ht="78" hidden="1" customHeight="1" x14ac:dyDescent="0.25">
      <c r="A111" s="26"/>
      <c r="B111" s="26"/>
      <c r="C111" s="149"/>
      <c r="D111" s="27"/>
      <c r="E111" s="26"/>
      <c r="F111" s="92"/>
      <c r="G111" s="12">
        <v>0</v>
      </c>
      <c r="H111" s="12">
        <v>0</v>
      </c>
      <c r="I111" s="120" t="s">
        <v>42</v>
      </c>
      <c r="J111" s="1"/>
      <c r="K111" s="1"/>
      <c r="L111" s="1"/>
      <c r="M111" s="1"/>
      <c r="N111" s="1"/>
      <c r="O111" s="1"/>
      <c r="P111" s="1"/>
      <c r="Q111" s="1"/>
      <c r="R111" s="1"/>
      <c r="S111" s="1"/>
      <c r="T111" s="1"/>
      <c r="U111" s="1"/>
      <c r="V111" s="1"/>
      <c r="W111" s="1"/>
      <c r="X111" s="1"/>
      <c r="Y111" s="1"/>
      <c r="Z111" s="1"/>
      <c r="AA111" s="1"/>
      <c r="AB111" s="1"/>
      <c r="AC111" s="1"/>
    </row>
    <row r="112" spans="1:42" s="2" customFormat="1" ht="23.25" customHeight="1" x14ac:dyDescent="0.25">
      <c r="A112" s="211" t="s">
        <v>37</v>
      </c>
      <c r="B112" s="212"/>
      <c r="C112" s="212"/>
      <c r="D112" s="212"/>
      <c r="E112" s="213"/>
      <c r="F112" s="94">
        <f>SUM(F91:F111)</f>
        <v>15941062.239999998</v>
      </c>
      <c r="G112" s="40">
        <f>SUM(G91:G111)</f>
        <v>0</v>
      </c>
      <c r="H112" s="40">
        <f>SUM(H91:H111)</f>
        <v>0</v>
      </c>
      <c r="I112" s="123" t="s">
        <v>34</v>
      </c>
      <c r="J112" s="1"/>
      <c r="K112" s="1"/>
      <c r="L112" s="1"/>
      <c r="M112" s="1"/>
      <c r="N112" s="1"/>
      <c r="O112" s="1"/>
      <c r="P112" s="1"/>
      <c r="Q112" s="1"/>
      <c r="R112" s="1"/>
      <c r="S112" s="1"/>
      <c r="T112" s="1"/>
      <c r="U112" s="1"/>
      <c r="V112" s="1"/>
      <c r="W112" s="1"/>
      <c r="X112" s="1"/>
      <c r="Y112" s="1"/>
      <c r="Z112" s="1"/>
      <c r="AA112" s="1"/>
      <c r="AB112" s="1"/>
      <c r="AC112" s="1"/>
    </row>
    <row r="113" spans="1:29" s="2" customFormat="1" ht="34.5" customHeight="1" x14ac:dyDescent="0.25">
      <c r="A113" s="209" t="s">
        <v>316</v>
      </c>
      <c r="B113" s="210"/>
      <c r="C113" s="210"/>
      <c r="D113" s="210"/>
      <c r="E113" s="210"/>
      <c r="F113" s="210"/>
      <c r="G113" s="180"/>
      <c r="H113" s="180"/>
      <c r="I113" s="181"/>
      <c r="J113" s="1"/>
      <c r="K113" s="1"/>
      <c r="L113" s="1"/>
      <c r="M113" s="1"/>
      <c r="N113" s="1"/>
      <c r="O113" s="1"/>
      <c r="P113" s="1"/>
      <c r="Q113" s="1"/>
      <c r="R113" s="1"/>
      <c r="S113" s="1"/>
      <c r="T113" s="1"/>
      <c r="U113" s="1"/>
      <c r="V113" s="1"/>
      <c r="W113" s="1"/>
      <c r="X113" s="1"/>
      <c r="Y113" s="1"/>
      <c r="Z113" s="1"/>
      <c r="AA113" s="1"/>
      <c r="AB113" s="1"/>
      <c r="AC113" s="1"/>
    </row>
    <row r="114" spans="1:29" s="2" customFormat="1" ht="69.75" customHeight="1" x14ac:dyDescent="0.25">
      <c r="A114" s="183">
        <v>905</v>
      </c>
      <c r="B114" s="183">
        <v>80100</v>
      </c>
      <c r="C114" s="156" t="s">
        <v>315</v>
      </c>
      <c r="D114" s="183">
        <v>113</v>
      </c>
      <c r="E114" s="183">
        <v>226</v>
      </c>
      <c r="F114" s="94">
        <v>60000</v>
      </c>
      <c r="G114" s="40">
        <v>0</v>
      </c>
      <c r="H114" s="40">
        <v>0</v>
      </c>
      <c r="I114" s="106" t="s">
        <v>342</v>
      </c>
      <c r="J114" s="1"/>
      <c r="K114" s="1"/>
      <c r="L114" s="1"/>
      <c r="M114" s="1"/>
      <c r="N114" s="1"/>
      <c r="O114" s="1"/>
      <c r="P114" s="1"/>
      <c r="Q114" s="1"/>
      <c r="R114" s="1"/>
      <c r="S114" s="1"/>
      <c r="T114" s="1"/>
      <c r="U114" s="1"/>
      <c r="V114" s="1"/>
      <c r="W114" s="1"/>
      <c r="X114" s="1"/>
      <c r="Y114" s="1"/>
      <c r="Z114" s="1"/>
      <c r="AA114" s="1"/>
      <c r="AB114" s="1"/>
      <c r="AC114" s="1"/>
    </row>
    <row r="115" spans="1:29" s="2" customFormat="1" ht="31.5" customHeight="1" x14ac:dyDescent="0.25">
      <c r="A115" s="242" t="s">
        <v>33</v>
      </c>
      <c r="B115" s="243"/>
      <c r="C115" s="243"/>
      <c r="D115" s="182"/>
      <c r="E115" s="182"/>
      <c r="F115" s="147">
        <v>60000</v>
      </c>
      <c r="G115" s="40">
        <v>0</v>
      </c>
      <c r="H115" s="40">
        <v>0</v>
      </c>
      <c r="I115" s="181"/>
      <c r="J115" s="1"/>
      <c r="K115" s="1"/>
      <c r="L115" s="1"/>
      <c r="M115" s="1"/>
      <c r="N115" s="1"/>
      <c r="O115" s="1"/>
      <c r="P115" s="1"/>
      <c r="Q115" s="1"/>
      <c r="R115" s="1"/>
      <c r="S115" s="1"/>
      <c r="T115" s="1"/>
      <c r="U115" s="1"/>
      <c r="V115" s="1"/>
      <c r="W115" s="1"/>
      <c r="X115" s="1"/>
      <c r="Y115" s="1"/>
      <c r="Z115" s="1"/>
      <c r="AA115" s="1"/>
      <c r="AB115" s="1"/>
      <c r="AC115" s="1"/>
    </row>
    <row r="116" spans="1:29" ht="48.75" customHeight="1" x14ac:dyDescent="0.25">
      <c r="A116" s="191" t="s">
        <v>239</v>
      </c>
      <c r="B116" s="192"/>
      <c r="C116" s="192"/>
      <c r="D116" s="192"/>
      <c r="E116" s="192"/>
      <c r="F116" s="192"/>
      <c r="G116" s="135"/>
      <c r="H116" s="135"/>
      <c r="I116" s="136"/>
      <c r="J116" s="9"/>
      <c r="K116" s="9"/>
      <c r="L116" s="9"/>
      <c r="M116" s="9"/>
      <c r="N116" s="9"/>
      <c r="O116" s="9"/>
      <c r="P116" s="9"/>
      <c r="Q116" s="9"/>
      <c r="R116" s="9"/>
      <c r="S116" s="9"/>
      <c r="T116" s="9"/>
      <c r="U116" s="9"/>
      <c r="V116" s="9"/>
      <c r="W116" s="9"/>
      <c r="X116" s="9"/>
      <c r="Y116" s="9"/>
      <c r="Z116" s="9"/>
      <c r="AA116" s="9"/>
      <c r="AB116" s="9"/>
      <c r="AC116" s="9"/>
    </row>
    <row r="117" spans="1:29" ht="43.5" customHeight="1" x14ac:dyDescent="0.25">
      <c r="A117" s="28">
        <v>902</v>
      </c>
      <c r="B117" s="28">
        <v>82440</v>
      </c>
      <c r="C117" s="157" t="s">
        <v>235</v>
      </c>
      <c r="D117" s="29" t="s">
        <v>236</v>
      </c>
      <c r="E117" s="29" t="s">
        <v>12</v>
      </c>
      <c r="F117" s="21">
        <v>-14141</v>
      </c>
      <c r="G117" s="8">
        <v>0</v>
      </c>
      <c r="H117" s="8">
        <v>0</v>
      </c>
      <c r="I117" s="143" t="s">
        <v>287</v>
      </c>
      <c r="J117" s="9"/>
      <c r="K117" s="9"/>
      <c r="L117" s="9"/>
      <c r="M117" s="9"/>
      <c r="N117" s="9"/>
      <c r="O117" s="9"/>
      <c r="P117" s="9"/>
      <c r="Q117" s="9"/>
      <c r="R117" s="9"/>
      <c r="S117" s="9"/>
      <c r="T117" s="9"/>
      <c r="U117" s="9"/>
      <c r="V117" s="9"/>
      <c r="W117" s="9"/>
      <c r="X117" s="9"/>
      <c r="Y117" s="9"/>
      <c r="Z117" s="9"/>
      <c r="AA117" s="9"/>
      <c r="AB117" s="9"/>
      <c r="AC117" s="9"/>
    </row>
    <row r="118" spans="1:29" ht="32.25" customHeight="1" x14ac:dyDescent="0.25">
      <c r="A118" s="206" t="s">
        <v>33</v>
      </c>
      <c r="B118" s="207"/>
      <c r="C118" s="207"/>
      <c r="D118" s="207"/>
      <c r="E118" s="208"/>
      <c r="F118" s="21">
        <f>F117</f>
        <v>-14141</v>
      </c>
      <c r="G118" s="10">
        <f t="shared" ref="G118:H118" si="0">G117</f>
        <v>0</v>
      </c>
      <c r="H118" s="10">
        <f t="shared" si="0"/>
        <v>0</v>
      </c>
      <c r="I118" s="144" t="s">
        <v>34</v>
      </c>
      <c r="J118" s="9"/>
      <c r="K118" s="9"/>
      <c r="L118" s="9"/>
      <c r="M118" s="9"/>
      <c r="N118" s="9"/>
      <c r="O118" s="9"/>
      <c r="P118" s="9"/>
      <c r="Q118" s="9"/>
      <c r="R118" s="9"/>
      <c r="S118" s="9"/>
      <c r="T118" s="9"/>
      <c r="U118" s="9"/>
      <c r="V118" s="9"/>
      <c r="W118" s="9"/>
      <c r="X118" s="9"/>
      <c r="Y118" s="9"/>
      <c r="Z118" s="9"/>
      <c r="AA118" s="9"/>
      <c r="AB118" s="9"/>
      <c r="AC118" s="9"/>
    </row>
    <row r="119" spans="1:29" ht="39.75" hidden="1" customHeight="1" x14ac:dyDescent="0.25">
      <c r="A119" s="191" t="s">
        <v>255</v>
      </c>
      <c r="B119" s="192"/>
      <c r="C119" s="192"/>
      <c r="D119" s="192"/>
      <c r="E119" s="192"/>
      <c r="F119" s="192"/>
      <c r="G119" s="192"/>
      <c r="H119" s="154"/>
      <c r="I119" s="155"/>
      <c r="J119" s="9"/>
      <c r="K119" s="9"/>
      <c r="L119" s="9"/>
      <c r="M119" s="9"/>
      <c r="N119" s="9"/>
      <c r="O119" s="9"/>
      <c r="P119" s="9"/>
      <c r="Q119" s="9"/>
      <c r="R119" s="9"/>
      <c r="S119" s="9"/>
      <c r="T119" s="9"/>
      <c r="U119" s="9"/>
      <c r="V119" s="9"/>
      <c r="W119" s="9"/>
      <c r="X119" s="9"/>
      <c r="Y119" s="9"/>
      <c r="Z119" s="9"/>
      <c r="AA119" s="9"/>
      <c r="AB119" s="9"/>
      <c r="AC119" s="9"/>
    </row>
    <row r="120" spans="1:29" ht="41.25" hidden="1" customHeight="1" x14ac:dyDescent="0.25">
      <c r="A120" s="28">
        <v>902</v>
      </c>
      <c r="B120" s="28">
        <v>82440</v>
      </c>
      <c r="C120" s="157" t="s">
        <v>235</v>
      </c>
      <c r="D120" s="29" t="s">
        <v>236</v>
      </c>
      <c r="E120" s="29" t="s">
        <v>12</v>
      </c>
      <c r="F120" s="21"/>
      <c r="G120" s="8">
        <v>0</v>
      </c>
      <c r="H120" s="8">
        <v>0</v>
      </c>
      <c r="I120" s="143"/>
      <c r="J120" s="9"/>
      <c r="K120" s="9"/>
      <c r="L120" s="9"/>
      <c r="M120" s="9"/>
      <c r="N120" s="9"/>
      <c r="O120" s="9"/>
      <c r="P120" s="9"/>
      <c r="Q120" s="9"/>
      <c r="R120" s="9"/>
      <c r="S120" s="9"/>
      <c r="T120" s="9"/>
      <c r="U120" s="9"/>
      <c r="V120" s="9"/>
      <c r="W120" s="9"/>
      <c r="X120" s="9"/>
      <c r="Y120" s="9"/>
      <c r="Z120" s="9"/>
      <c r="AA120" s="9"/>
      <c r="AB120" s="9"/>
      <c r="AC120" s="9"/>
    </row>
    <row r="121" spans="1:29" ht="34.5" hidden="1" customHeight="1" x14ac:dyDescent="0.25">
      <c r="A121" s="206" t="s">
        <v>33</v>
      </c>
      <c r="B121" s="207"/>
      <c r="C121" s="207"/>
      <c r="D121" s="207"/>
      <c r="E121" s="208"/>
      <c r="F121" s="21">
        <f>F120</f>
        <v>0</v>
      </c>
      <c r="G121" s="10">
        <f t="shared" ref="G121:H121" si="1">G120</f>
        <v>0</v>
      </c>
      <c r="H121" s="10">
        <f t="shared" si="1"/>
        <v>0</v>
      </c>
      <c r="I121" s="144" t="s">
        <v>34</v>
      </c>
      <c r="J121" s="9"/>
      <c r="K121" s="9"/>
      <c r="L121" s="9"/>
      <c r="M121" s="9"/>
      <c r="N121" s="9"/>
      <c r="O121" s="9"/>
      <c r="P121" s="9"/>
      <c r="Q121" s="9"/>
      <c r="R121" s="9"/>
      <c r="S121" s="9"/>
      <c r="T121" s="9"/>
      <c r="U121" s="9"/>
      <c r="V121" s="9"/>
      <c r="W121" s="9"/>
      <c r="X121" s="9"/>
      <c r="Y121" s="9"/>
      <c r="Z121" s="9"/>
      <c r="AA121" s="9"/>
      <c r="AB121" s="9"/>
      <c r="AC121" s="9"/>
    </row>
    <row r="122" spans="1:29" ht="34.5" hidden="1" customHeight="1" x14ac:dyDescent="0.25">
      <c r="A122" s="137"/>
      <c r="B122" s="138"/>
      <c r="C122" s="138"/>
      <c r="D122" s="138"/>
      <c r="E122" s="138"/>
      <c r="F122" s="153"/>
      <c r="G122" s="154"/>
      <c r="H122" s="154"/>
      <c r="I122" s="155"/>
      <c r="J122" s="9"/>
      <c r="K122" s="9"/>
      <c r="L122" s="9"/>
      <c r="M122" s="9"/>
      <c r="N122" s="9"/>
      <c r="O122" s="9"/>
      <c r="P122" s="9"/>
      <c r="Q122" s="9"/>
      <c r="R122" s="9"/>
      <c r="S122" s="9"/>
      <c r="T122" s="9"/>
      <c r="U122" s="9"/>
      <c r="V122" s="9"/>
      <c r="W122" s="9"/>
      <c r="X122" s="9"/>
      <c r="Y122" s="9"/>
      <c r="Z122" s="9"/>
      <c r="AA122" s="9"/>
      <c r="AB122" s="9"/>
      <c r="AC122" s="9"/>
    </row>
    <row r="123" spans="1:29" ht="34.5" hidden="1" customHeight="1" x14ac:dyDescent="0.25">
      <c r="A123" s="137"/>
      <c r="B123" s="138"/>
      <c r="C123" s="138"/>
      <c r="D123" s="138"/>
      <c r="E123" s="138"/>
      <c r="F123" s="153"/>
      <c r="G123" s="154"/>
      <c r="H123" s="154"/>
      <c r="I123" s="155"/>
      <c r="J123" s="9"/>
      <c r="K123" s="9"/>
      <c r="L123" s="9"/>
      <c r="M123" s="9"/>
      <c r="N123" s="9"/>
      <c r="O123" s="9"/>
      <c r="P123" s="9"/>
      <c r="Q123" s="9"/>
      <c r="R123" s="9"/>
      <c r="S123" s="9"/>
      <c r="T123" s="9"/>
      <c r="U123" s="9"/>
      <c r="V123" s="9"/>
      <c r="W123" s="9"/>
      <c r="X123" s="9"/>
      <c r="Y123" s="9"/>
      <c r="Z123" s="9"/>
      <c r="AA123" s="9"/>
      <c r="AB123" s="9"/>
      <c r="AC123" s="9"/>
    </row>
    <row r="124" spans="1:29" ht="28.5" customHeight="1" x14ac:dyDescent="0.25">
      <c r="A124" s="191" t="s">
        <v>234</v>
      </c>
      <c r="B124" s="192"/>
      <c r="C124" s="192"/>
      <c r="D124" s="192"/>
      <c r="E124" s="192"/>
      <c r="F124" s="192"/>
      <c r="G124" s="192"/>
      <c r="H124" s="192"/>
      <c r="I124" s="193"/>
      <c r="J124" s="9"/>
      <c r="K124" s="9"/>
      <c r="L124" s="9"/>
      <c r="M124" s="9"/>
      <c r="N124" s="9"/>
      <c r="O124" s="9"/>
      <c r="P124" s="9"/>
      <c r="Q124" s="9"/>
      <c r="R124" s="9"/>
      <c r="S124" s="9"/>
      <c r="T124" s="9"/>
      <c r="U124" s="9"/>
      <c r="V124" s="9"/>
      <c r="W124" s="9"/>
      <c r="X124" s="9"/>
      <c r="Y124" s="9"/>
      <c r="Z124" s="9"/>
      <c r="AA124" s="9"/>
      <c r="AB124" s="9"/>
      <c r="AC124" s="9"/>
    </row>
    <row r="125" spans="1:29" ht="64.5" customHeight="1" x14ac:dyDescent="0.25">
      <c r="A125" s="28">
        <v>904</v>
      </c>
      <c r="B125" s="28">
        <v>82440</v>
      </c>
      <c r="C125" s="142" t="s">
        <v>235</v>
      </c>
      <c r="D125" s="29" t="s">
        <v>236</v>
      </c>
      <c r="E125" s="29" t="s">
        <v>12</v>
      </c>
      <c r="F125" s="21">
        <v>-4000</v>
      </c>
      <c r="G125" s="8">
        <v>0</v>
      </c>
      <c r="H125" s="8">
        <v>0</v>
      </c>
      <c r="I125" s="143" t="s">
        <v>286</v>
      </c>
      <c r="V125" s="9"/>
      <c r="W125" s="9"/>
      <c r="X125" s="9"/>
      <c r="Y125" s="9"/>
      <c r="Z125" s="9"/>
      <c r="AA125" s="9"/>
      <c r="AB125" s="9"/>
      <c r="AC125" s="9"/>
    </row>
    <row r="126" spans="1:29" ht="40.5" customHeight="1" x14ac:dyDescent="0.25">
      <c r="A126" s="194" t="s">
        <v>33</v>
      </c>
      <c r="B126" s="195"/>
      <c r="C126" s="195"/>
      <c r="D126" s="195"/>
      <c r="E126" s="196"/>
      <c r="F126" s="21">
        <f>F125</f>
        <v>-4000</v>
      </c>
      <c r="G126" s="10">
        <f>G125</f>
        <v>0</v>
      </c>
      <c r="H126" s="10">
        <f>H125</f>
        <v>0</v>
      </c>
      <c r="I126" s="144" t="s">
        <v>34</v>
      </c>
      <c r="V126" s="9"/>
      <c r="W126" s="9"/>
      <c r="X126" s="9"/>
      <c r="Y126" s="9"/>
      <c r="Z126" s="9"/>
      <c r="AA126" s="9"/>
      <c r="AB126" s="9"/>
      <c r="AC126" s="9"/>
    </row>
    <row r="127" spans="1:29" ht="37.5" hidden="1" customHeight="1" x14ac:dyDescent="0.25">
      <c r="A127" s="194" t="s">
        <v>33</v>
      </c>
      <c r="B127" s="195"/>
      <c r="C127" s="195"/>
      <c r="D127" s="195"/>
      <c r="E127" s="196"/>
      <c r="F127" s="145"/>
      <c r="G127" s="10">
        <f>G125</f>
        <v>0</v>
      </c>
      <c r="H127" s="10">
        <f>H125</f>
        <v>0</v>
      </c>
      <c r="I127" s="144" t="s">
        <v>34</v>
      </c>
      <c r="V127" s="9"/>
      <c r="W127" s="9"/>
      <c r="X127" s="9"/>
      <c r="Y127" s="9"/>
      <c r="Z127" s="9"/>
      <c r="AA127" s="9"/>
      <c r="AB127" s="9"/>
      <c r="AC127" s="9"/>
    </row>
    <row r="128" spans="1:29" ht="28.5" hidden="1" customHeight="1" x14ac:dyDescent="0.25">
      <c r="A128" s="26">
        <v>921</v>
      </c>
      <c r="B128" s="26">
        <v>14900</v>
      </c>
      <c r="C128" s="77" t="s">
        <v>211</v>
      </c>
      <c r="D128" s="27" t="s">
        <v>44</v>
      </c>
      <c r="E128" s="26">
        <v>612</v>
      </c>
      <c r="F128" s="116">
        <v>0</v>
      </c>
      <c r="G128" s="92">
        <v>0</v>
      </c>
      <c r="H128" s="12">
        <v>0</v>
      </c>
      <c r="I128" s="122" t="s">
        <v>226</v>
      </c>
      <c r="AC128" s="16"/>
    </row>
    <row r="129" spans="1:29" ht="37.5" hidden="1" customHeight="1" x14ac:dyDescent="0.25">
      <c r="A129" s="26">
        <v>921</v>
      </c>
      <c r="B129" s="26" t="s">
        <v>193</v>
      </c>
      <c r="C129" s="18" t="s">
        <v>192</v>
      </c>
      <c r="D129" s="27" t="s">
        <v>44</v>
      </c>
      <c r="E129" s="26">
        <v>612</v>
      </c>
      <c r="F129" s="114">
        <v>0</v>
      </c>
      <c r="G129" s="12">
        <v>0</v>
      </c>
      <c r="H129" s="12">
        <v>0</v>
      </c>
      <c r="I129" s="122" t="s">
        <v>215</v>
      </c>
      <c r="AC129" s="16"/>
    </row>
    <row r="130" spans="1:29" ht="168.75" customHeight="1" x14ac:dyDescent="0.25">
      <c r="A130" s="26">
        <v>921</v>
      </c>
      <c r="B130" s="26" t="s">
        <v>231</v>
      </c>
      <c r="C130" s="18" t="s">
        <v>230</v>
      </c>
      <c r="D130" s="27" t="s">
        <v>44</v>
      </c>
      <c r="E130" s="26">
        <v>612</v>
      </c>
      <c r="F130" s="92">
        <v>546840</v>
      </c>
      <c r="G130" s="12">
        <v>0</v>
      </c>
      <c r="H130" s="12">
        <v>0</v>
      </c>
      <c r="I130" s="134" t="s">
        <v>232</v>
      </c>
      <c r="AC130" s="16"/>
    </row>
    <row r="131" spans="1:29" ht="127.5" customHeight="1" x14ac:dyDescent="0.25">
      <c r="A131" s="26">
        <v>921</v>
      </c>
      <c r="B131" s="26" t="s">
        <v>248</v>
      </c>
      <c r="C131" s="156" t="s">
        <v>268</v>
      </c>
      <c r="D131" s="27" t="s">
        <v>44</v>
      </c>
      <c r="E131" s="26">
        <v>612</v>
      </c>
      <c r="F131" s="92">
        <v>4010200</v>
      </c>
      <c r="G131" s="12">
        <v>0</v>
      </c>
      <c r="H131" s="12">
        <v>0</v>
      </c>
      <c r="I131" s="134" t="s">
        <v>343</v>
      </c>
      <c r="AC131" s="16"/>
    </row>
    <row r="132" spans="1:29" ht="127.5" customHeight="1" x14ac:dyDescent="0.25">
      <c r="A132" s="26">
        <v>921</v>
      </c>
      <c r="B132" s="26">
        <v>80301</v>
      </c>
      <c r="C132" s="158" t="s">
        <v>46</v>
      </c>
      <c r="D132" s="27" t="s">
        <v>43</v>
      </c>
      <c r="E132" s="26">
        <v>611</v>
      </c>
      <c r="F132" s="147">
        <v>-2936718.27</v>
      </c>
      <c r="G132" s="12">
        <v>0</v>
      </c>
      <c r="H132" s="12">
        <v>0</v>
      </c>
      <c r="I132" s="148" t="s">
        <v>288</v>
      </c>
      <c r="AC132" s="16"/>
    </row>
    <row r="133" spans="1:29" ht="66" customHeight="1" x14ac:dyDescent="0.25">
      <c r="A133" s="26">
        <v>921</v>
      </c>
      <c r="B133" s="26">
        <v>80302</v>
      </c>
      <c r="C133" s="169" t="s">
        <v>212</v>
      </c>
      <c r="D133" s="27" t="s">
        <v>43</v>
      </c>
      <c r="E133" s="26">
        <v>611</v>
      </c>
      <c r="F133" s="147">
        <v>250000</v>
      </c>
      <c r="G133" s="12">
        <v>0</v>
      </c>
      <c r="H133" s="12">
        <v>0</v>
      </c>
      <c r="I133" s="146" t="s">
        <v>289</v>
      </c>
      <c r="AC133" s="16"/>
    </row>
    <row r="134" spans="1:29" ht="66" customHeight="1" x14ac:dyDescent="0.25">
      <c r="A134" s="26">
        <v>921</v>
      </c>
      <c r="B134" s="26">
        <v>80303</v>
      </c>
      <c r="C134" s="158" t="s">
        <v>290</v>
      </c>
      <c r="D134" s="27" t="s">
        <v>43</v>
      </c>
      <c r="E134" s="26">
        <v>611</v>
      </c>
      <c r="F134" s="147">
        <v>-82157</v>
      </c>
      <c r="G134" s="12">
        <v>0</v>
      </c>
      <c r="H134" s="12">
        <v>0</v>
      </c>
      <c r="I134" s="148" t="s">
        <v>291</v>
      </c>
      <c r="AC134" s="16"/>
    </row>
    <row r="135" spans="1:29" s="2" customFormat="1" ht="289.5" customHeight="1" x14ac:dyDescent="0.25">
      <c r="A135" s="26">
        <v>921</v>
      </c>
      <c r="B135" s="26">
        <v>80311</v>
      </c>
      <c r="C135" s="168" t="s">
        <v>48</v>
      </c>
      <c r="D135" s="27" t="s">
        <v>44</v>
      </c>
      <c r="E135" s="26">
        <v>611</v>
      </c>
      <c r="F135" s="147">
        <v>1218602.68</v>
      </c>
      <c r="G135" s="12">
        <v>0</v>
      </c>
      <c r="H135" s="12">
        <v>0</v>
      </c>
      <c r="I135" s="175" t="s">
        <v>356</v>
      </c>
      <c r="J135" s="22"/>
      <c r="L135" s="11"/>
      <c r="M135" s="1"/>
      <c r="N135" s="78"/>
      <c r="O135" s="50">
        <f>L135</f>
        <v>0</v>
      </c>
      <c r="P135" s="1"/>
      <c r="Q135" s="1"/>
      <c r="T135" s="1"/>
      <c r="U135" s="1"/>
      <c r="V135" s="1"/>
      <c r="W135" s="1"/>
      <c r="X135" s="1"/>
      <c r="Y135" s="1"/>
      <c r="Z135" s="1"/>
      <c r="AA135" s="1"/>
      <c r="AB135" s="1"/>
      <c r="AC135" s="3"/>
    </row>
    <row r="136" spans="1:29" s="2" customFormat="1" ht="73.5" customHeight="1" x14ac:dyDescent="0.25">
      <c r="A136" s="26">
        <v>921</v>
      </c>
      <c r="B136" s="26">
        <v>80312</v>
      </c>
      <c r="C136" s="168" t="s">
        <v>207</v>
      </c>
      <c r="D136" s="27" t="s">
        <v>44</v>
      </c>
      <c r="E136" s="26">
        <v>611</v>
      </c>
      <c r="F136" s="147">
        <v>-1491861.86</v>
      </c>
      <c r="G136" s="12">
        <v>0</v>
      </c>
      <c r="H136" s="12">
        <v>0</v>
      </c>
      <c r="I136" s="146" t="s">
        <v>292</v>
      </c>
      <c r="J136" s="99"/>
      <c r="K136" s="22"/>
      <c r="L136" s="1"/>
      <c r="M136" s="1"/>
      <c r="N136" s="1"/>
      <c r="O136" s="1"/>
      <c r="P136" s="1"/>
      <c r="Q136" s="1"/>
      <c r="R136" s="1"/>
      <c r="S136" s="50"/>
      <c r="T136" s="1"/>
      <c r="U136" s="1"/>
      <c r="V136" s="1"/>
      <c r="W136" s="1"/>
      <c r="X136" s="1"/>
      <c r="Y136" s="1"/>
      <c r="Z136" s="1"/>
      <c r="AA136" s="1"/>
      <c r="AB136" s="1"/>
      <c r="AC136" s="3"/>
    </row>
    <row r="137" spans="1:29" s="2" customFormat="1" ht="60" customHeight="1" x14ac:dyDescent="0.25">
      <c r="A137" s="26">
        <v>921</v>
      </c>
      <c r="B137" s="26">
        <v>80313</v>
      </c>
      <c r="C137" s="156" t="s">
        <v>262</v>
      </c>
      <c r="D137" s="27" t="s">
        <v>44</v>
      </c>
      <c r="E137" s="26">
        <v>611</v>
      </c>
      <c r="F137" s="147">
        <v>-618825.67000000004</v>
      </c>
      <c r="G137" s="12">
        <v>0</v>
      </c>
      <c r="H137" s="12">
        <v>0</v>
      </c>
      <c r="I137" s="148" t="s">
        <v>263</v>
      </c>
      <c r="J137" s="99"/>
      <c r="K137" s="22"/>
      <c r="L137" s="1"/>
      <c r="M137" s="1"/>
      <c r="N137" s="1"/>
      <c r="O137" s="1"/>
      <c r="P137" s="1"/>
      <c r="Q137" s="1"/>
      <c r="R137" s="1"/>
      <c r="S137" s="50"/>
      <c r="T137" s="1"/>
      <c r="U137" s="1"/>
      <c r="V137" s="1"/>
      <c r="W137" s="1"/>
      <c r="X137" s="1"/>
      <c r="Y137" s="1"/>
      <c r="Z137" s="1"/>
      <c r="AA137" s="1"/>
      <c r="AB137" s="1"/>
      <c r="AC137" s="3"/>
    </row>
    <row r="138" spans="1:29" s="2" customFormat="1" ht="124.5" customHeight="1" x14ac:dyDescent="0.25">
      <c r="A138" s="26">
        <v>921</v>
      </c>
      <c r="B138" s="26" t="s">
        <v>363</v>
      </c>
      <c r="C138" s="156" t="s">
        <v>364</v>
      </c>
      <c r="D138" s="27" t="s">
        <v>44</v>
      </c>
      <c r="E138" s="26">
        <v>612</v>
      </c>
      <c r="F138" s="147">
        <v>-1607626.67</v>
      </c>
      <c r="G138" s="12">
        <v>0</v>
      </c>
      <c r="H138" s="12">
        <v>0</v>
      </c>
      <c r="I138" s="146" t="s">
        <v>367</v>
      </c>
      <c r="J138" s="99"/>
      <c r="K138" s="22"/>
      <c r="L138" s="1"/>
      <c r="M138" s="1"/>
      <c r="N138" s="1"/>
      <c r="O138" s="1"/>
      <c r="P138" s="1"/>
      <c r="Q138" s="1"/>
      <c r="R138" s="1"/>
      <c r="S138" s="50"/>
      <c r="T138" s="1"/>
      <c r="U138" s="1"/>
      <c r="V138" s="1"/>
      <c r="W138" s="1"/>
      <c r="X138" s="1"/>
      <c r="Y138" s="1"/>
      <c r="Z138" s="1"/>
      <c r="AA138" s="1"/>
      <c r="AB138" s="1"/>
      <c r="AC138" s="3"/>
    </row>
    <row r="139" spans="1:29" s="2" customFormat="1" ht="74.25" customHeight="1" x14ac:dyDescent="0.25">
      <c r="A139" s="26">
        <v>921</v>
      </c>
      <c r="B139" s="26">
        <v>80321</v>
      </c>
      <c r="C139" s="158" t="s">
        <v>136</v>
      </c>
      <c r="D139" s="27" t="s">
        <v>49</v>
      </c>
      <c r="E139" s="26">
        <v>611</v>
      </c>
      <c r="F139" s="147">
        <v>28397.14</v>
      </c>
      <c r="G139" s="12">
        <v>0</v>
      </c>
      <c r="H139" s="12">
        <v>0</v>
      </c>
      <c r="I139" s="176" t="s">
        <v>293</v>
      </c>
      <c r="J139" s="1"/>
      <c r="K139" s="1"/>
      <c r="L139" s="1"/>
      <c r="M139" s="1"/>
      <c r="N139" s="1"/>
      <c r="O139" s="1"/>
      <c r="P139" s="1"/>
      <c r="Q139" s="1"/>
      <c r="R139" s="1"/>
      <c r="S139" s="1"/>
      <c r="T139" s="1"/>
      <c r="U139" s="1"/>
      <c r="V139" s="1"/>
      <c r="W139" s="1"/>
      <c r="X139" s="1"/>
      <c r="Y139" s="1"/>
      <c r="Z139" s="1"/>
      <c r="AA139" s="1"/>
      <c r="AB139" s="1"/>
      <c r="AC139" s="3"/>
    </row>
    <row r="140" spans="1:29" s="2" customFormat="1" ht="102.75" customHeight="1" x14ac:dyDescent="0.25">
      <c r="A140" s="26">
        <v>921</v>
      </c>
      <c r="B140" s="26">
        <v>80323</v>
      </c>
      <c r="C140" s="156" t="s">
        <v>262</v>
      </c>
      <c r="D140" s="27" t="s">
        <v>49</v>
      </c>
      <c r="E140" s="26">
        <v>611</v>
      </c>
      <c r="F140" s="147">
        <v>-2702</v>
      </c>
      <c r="G140" s="12">
        <v>0</v>
      </c>
      <c r="H140" s="12">
        <v>0</v>
      </c>
      <c r="I140" s="148" t="s">
        <v>294</v>
      </c>
      <c r="J140" s="1"/>
      <c r="K140" s="1"/>
      <c r="L140" s="1"/>
      <c r="M140" s="1"/>
      <c r="N140" s="1"/>
      <c r="O140" s="1"/>
      <c r="P140" s="1"/>
      <c r="Q140" s="1"/>
      <c r="R140" s="1"/>
      <c r="S140" s="1"/>
      <c r="T140" s="1"/>
      <c r="U140" s="1"/>
      <c r="V140" s="1"/>
      <c r="W140" s="1"/>
      <c r="X140" s="1"/>
      <c r="Y140" s="1"/>
      <c r="Z140" s="1"/>
      <c r="AA140" s="1"/>
      <c r="AB140" s="1"/>
      <c r="AC140" s="3"/>
    </row>
    <row r="141" spans="1:29" s="2" customFormat="1" ht="72" customHeight="1" x14ac:dyDescent="0.25">
      <c r="A141" s="26">
        <v>921</v>
      </c>
      <c r="B141" s="26">
        <v>82610</v>
      </c>
      <c r="C141" s="158" t="s">
        <v>209</v>
      </c>
      <c r="D141" s="27" t="s">
        <v>49</v>
      </c>
      <c r="E141" s="26">
        <v>613</v>
      </c>
      <c r="F141" s="147">
        <v>-310000</v>
      </c>
      <c r="G141" s="12">
        <v>0</v>
      </c>
      <c r="H141" s="12">
        <v>0</v>
      </c>
      <c r="I141" s="148" t="s">
        <v>310</v>
      </c>
      <c r="J141" s="1"/>
      <c r="K141" s="1"/>
      <c r="L141" s="1"/>
      <c r="M141" s="1"/>
      <c r="N141" s="1"/>
      <c r="O141" s="1"/>
      <c r="P141" s="1"/>
      <c r="Q141" s="1"/>
      <c r="R141" s="1"/>
      <c r="S141" s="1"/>
      <c r="T141" s="1"/>
      <c r="U141" s="1"/>
      <c r="V141" s="1"/>
      <c r="W141" s="1"/>
      <c r="X141" s="1"/>
      <c r="Y141" s="1"/>
      <c r="Z141" s="1"/>
      <c r="AA141" s="1"/>
      <c r="AB141" s="1"/>
      <c r="AC141" s="3"/>
    </row>
    <row r="142" spans="1:29" s="2" customFormat="1" ht="79.5" customHeight="1" x14ac:dyDescent="0.25">
      <c r="A142" s="26">
        <v>921</v>
      </c>
      <c r="B142" s="26">
        <v>82610</v>
      </c>
      <c r="C142" s="158" t="s">
        <v>209</v>
      </c>
      <c r="D142" s="27" t="s">
        <v>49</v>
      </c>
      <c r="E142" s="26">
        <v>623</v>
      </c>
      <c r="F142" s="147">
        <v>-310000</v>
      </c>
      <c r="G142" s="12">
        <v>0</v>
      </c>
      <c r="H142" s="12">
        <v>0</v>
      </c>
      <c r="I142" s="148" t="s">
        <v>296</v>
      </c>
      <c r="J142" s="1"/>
      <c r="K142" s="1"/>
      <c r="L142" s="1"/>
      <c r="M142" s="1"/>
      <c r="N142" s="1"/>
      <c r="O142" s="1"/>
      <c r="P142" s="1"/>
      <c r="Q142" s="1"/>
      <c r="R142" s="1"/>
      <c r="S142" s="1"/>
      <c r="T142" s="1"/>
      <c r="U142" s="1"/>
      <c r="V142" s="1"/>
      <c r="W142" s="1"/>
      <c r="X142" s="1"/>
      <c r="Y142" s="1"/>
      <c r="Z142" s="1"/>
      <c r="AA142" s="1"/>
      <c r="AB142" s="1"/>
      <c r="AC142" s="3"/>
    </row>
    <row r="143" spans="1:29" s="2" customFormat="1" ht="58.5" customHeight="1" x14ac:dyDescent="0.25">
      <c r="A143" s="26">
        <v>921</v>
      </c>
      <c r="B143" s="26">
        <v>80341</v>
      </c>
      <c r="C143" s="158" t="s">
        <v>204</v>
      </c>
      <c r="D143" s="27" t="s">
        <v>45</v>
      </c>
      <c r="E143" s="26">
        <v>611</v>
      </c>
      <c r="F143" s="147">
        <v>92341.21</v>
      </c>
      <c r="G143" s="12">
        <v>0</v>
      </c>
      <c r="H143" s="12">
        <v>0</v>
      </c>
      <c r="I143" s="176" t="s">
        <v>295</v>
      </c>
      <c r="J143" s="11"/>
      <c r="K143" s="11"/>
      <c r="L143" s="1"/>
      <c r="M143" s="1"/>
      <c r="N143" s="1"/>
      <c r="O143" s="1"/>
      <c r="P143" s="1"/>
      <c r="Q143" s="1"/>
      <c r="R143" s="1"/>
      <c r="S143" s="1"/>
      <c r="T143" s="1"/>
      <c r="U143" s="1"/>
      <c r="V143" s="1"/>
      <c r="W143" s="1"/>
      <c r="X143" s="1"/>
      <c r="Y143" s="1"/>
      <c r="Z143" s="1"/>
      <c r="AA143" s="1"/>
      <c r="AB143" s="1"/>
      <c r="AC143" s="3"/>
    </row>
    <row r="144" spans="1:29" s="2" customFormat="1" ht="81" customHeight="1" x14ac:dyDescent="0.25">
      <c r="A144" s="26">
        <v>921</v>
      </c>
      <c r="B144" s="26">
        <v>80343</v>
      </c>
      <c r="C144" s="157" t="s">
        <v>265</v>
      </c>
      <c r="D144" s="27" t="s">
        <v>45</v>
      </c>
      <c r="E144" s="26">
        <v>611</v>
      </c>
      <c r="F144" s="147">
        <v>-234</v>
      </c>
      <c r="G144" s="12">
        <v>0</v>
      </c>
      <c r="H144" s="12">
        <v>0</v>
      </c>
      <c r="I144" s="148" t="s">
        <v>264</v>
      </c>
      <c r="J144" s="11"/>
      <c r="K144" s="11"/>
      <c r="L144" s="1"/>
      <c r="M144" s="1"/>
      <c r="N144" s="1"/>
      <c r="O144" s="1"/>
      <c r="P144" s="1"/>
      <c r="Q144" s="1"/>
      <c r="R144" s="1"/>
      <c r="S144" s="1"/>
      <c r="T144" s="1"/>
      <c r="U144" s="1"/>
      <c r="V144" s="1"/>
      <c r="W144" s="1"/>
      <c r="X144" s="1"/>
      <c r="Y144" s="1"/>
      <c r="Z144" s="1"/>
      <c r="AA144" s="1"/>
      <c r="AB144" s="1"/>
      <c r="AC144" s="3"/>
    </row>
    <row r="145" spans="1:31" s="2" customFormat="1" ht="117.75" customHeight="1" x14ac:dyDescent="0.25">
      <c r="A145" s="26">
        <v>921</v>
      </c>
      <c r="B145" s="26">
        <v>80721</v>
      </c>
      <c r="C145" s="158" t="s">
        <v>266</v>
      </c>
      <c r="D145" s="27" t="s">
        <v>45</v>
      </c>
      <c r="E145" s="26">
        <v>611</v>
      </c>
      <c r="F145" s="147">
        <v>-143200</v>
      </c>
      <c r="G145" s="12">
        <v>0</v>
      </c>
      <c r="H145" s="12">
        <v>0</v>
      </c>
      <c r="I145" s="166" t="s">
        <v>357</v>
      </c>
      <c r="J145" s="11"/>
      <c r="K145" s="11"/>
      <c r="L145" s="1"/>
      <c r="M145" s="1"/>
      <c r="N145" s="1"/>
      <c r="O145" s="1"/>
      <c r="P145" s="1"/>
      <c r="Q145" s="1"/>
      <c r="R145" s="1"/>
      <c r="S145" s="1"/>
      <c r="T145" s="1"/>
      <c r="U145" s="1"/>
      <c r="V145" s="1"/>
      <c r="W145" s="1"/>
      <c r="X145" s="1"/>
      <c r="Y145" s="1"/>
      <c r="Z145" s="1"/>
      <c r="AA145" s="1"/>
      <c r="AB145" s="1"/>
      <c r="AC145" s="3"/>
    </row>
    <row r="146" spans="1:31" s="2" customFormat="1" ht="82.5" customHeight="1" x14ac:dyDescent="0.25">
      <c r="A146" s="26">
        <v>921</v>
      </c>
      <c r="B146" s="26">
        <v>80723</v>
      </c>
      <c r="C146" s="156" t="s">
        <v>262</v>
      </c>
      <c r="D146" s="27" t="s">
        <v>45</v>
      </c>
      <c r="E146" s="26">
        <v>611</v>
      </c>
      <c r="F146" s="147">
        <v>1200</v>
      </c>
      <c r="G146" s="12">
        <v>0</v>
      </c>
      <c r="H146" s="12">
        <v>0</v>
      </c>
      <c r="I146" s="148" t="s">
        <v>297</v>
      </c>
      <c r="J146" s="11"/>
      <c r="K146" s="11"/>
      <c r="L146" s="1"/>
      <c r="M146" s="1"/>
      <c r="N146" s="1"/>
      <c r="O146" s="1"/>
      <c r="P146" s="1"/>
      <c r="Q146" s="1"/>
      <c r="R146" s="1"/>
      <c r="S146" s="1"/>
      <c r="T146" s="1"/>
      <c r="U146" s="1"/>
      <c r="V146" s="1"/>
      <c r="W146" s="1"/>
      <c r="X146" s="1"/>
      <c r="Y146" s="1"/>
      <c r="Z146" s="1"/>
      <c r="AA146" s="1"/>
      <c r="AB146" s="1"/>
      <c r="AC146" s="3"/>
    </row>
    <row r="147" spans="1:31" s="2" customFormat="1" ht="82.5" customHeight="1" x14ac:dyDescent="0.25">
      <c r="A147" s="26">
        <v>921</v>
      </c>
      <c r="B147" s="26">
        <v>82330</v>
      </c>
      <c r="C147" s="158" t="s">
        <v>47</v>
      </c>
      <c r="D147" s="27" t="s">
        <v>43</v>
      </c>
      <c r="E147" s="26">
        <v>612</v>
      </c>
      <c r="F147" s="92">
        <v>692723.46</v>
      </c>
      <c r="G147" s="12">
        <v>0</v>
      </c>
      <c r="H147" s="12">
        <v>0</v>
      </c>
      <c r="I147" s="134" t="s">
        <v>344</v>
      </c>
      <c r="J147" s="17"/>
      <c r="K147" s="81"/>
      <c r="L147" s="70"/>
      <c r="M147" s="70"/>
      <c r="N147" s="70"/>
      <c r="O147" s="70"/>
      <c r="P147" s="70"/>
      <c r="Q147" s="70"/>
      <c r="R147" s="70"/>
      <c r="S147" s="71">
        <f>J147+L147+R147+N147+O147+K147+M147</f>
        <v>0</v>
      </c>
      <c r="T147" s="72"/>
      <c r="U147" s="72"/>
      <c r="V147" s="73">
        <f>S147+T147+U147</f>
        <v>0</v>
      </c>
      <c r="W147" s="62"/>
      <c r="X147" s="56"/>
      <c r="Y147" s="58"/>
      <c r="AA147" s="63"/>
      <c r="AB147" s="1"/>
      <c r="AC147" s="1"/>
    </row>
    <row r="148" spans="1:31" s="2" customFormat="1" ht="228" customHeight="1" x14ac:dyDescent="0.25">
      <c r="A148" s="26">
        <v>921</v>
      </c>
      <c r="B148" s="26">
        <v>14722</v>
      </c>
      <c r="C148" s="169" t="s">
        <v>271</v>
      </c>
      <c r="D148" s="27" t="s">
        <v>43</v>
      </c>
      <c r="E148" s="26">
        <v>611</v>
      </c>
      <c r="F148" s="92">
        <v>19576580</v>
      </c>
      <c r="G148" s="12">
        <v>0</v>
      </c>
      <c r="H148" s="12">
        <v>0</v>
      </c>
      <c r="I148" s="148" t="s">
        <v>272</v>
      </c>
      <c r="J148" s="17"/>
      <c r="K148" s="81"/>
      <c r="L148" s="70"/>
      <c r="M148" s="70"/>
      <c r="N148" s="70"/>
      <c r="O148" s="70"/>
      <c r="P148" s="70"/>
      <c r="Q148" s="70"/>
      <c r="R148" s="70"/>
      <c r="S148" s="71"/>
      <c r="T148" s="72"/>
      <c r="U148" s="72"/>
      <c r="V148" s="73"/>
      <c r="W148" s="62"/>
      <c r="X148" s="56"/>
      <c r="Y148" s="58"/>
      <c r="AA148" s="63"/>
      <c r="AB148" s="1"/>
      <c r="AC148" s="1"/>
    </row>
    <row r="149" spans="1:31" s="2" customFormat="1" ht="209.25" customHeight="1" x14ac:dyDescent="0.25">
      <c r="A149" s="26">
        <v>921</v>
      </c>
      <c r="B149" s="26">
        <v>14721</v>
      </c>
      <c r="C149" s="158" t="s">
        <v>273</v>
      </c>
      <c r="D149" s="27" t="s">
        <v>44</v>
      </c>
      <c r="E149" s="26">
        <v>611</v>
      </c>
      <c r="F149" s="92">
        <v>10709733</v>
      </c>
      <c r="G149" s="12">
        <v>0</v>
      </c>
      <c r="H149" s="12">
        <v>0</v>
      </c>
      <c r="I149" s="148" t="s">
        <v>274</v>
      </c>
      <c r="J149" s="17"/>
      <c r="K149" s="81"/>
      <c r="L149" s="70"/>
      <c r="M149" s="70"/>
      <c r="N149" s="70"/>
      <c r="O149" s="70"/>
      <c r="P149" s="70"/>
      <c r="Q149" s="70"/>
      <c r="R149" s="70"/>
      <c r="S149" s="71"/>
      <c r="T149" s="72"/>
      <c r="U149" s="72"/>
      <c r="V149" s="73"/>
      <c r="W149" s="62"/>
      <c r="X149" s="56"/>
      <c r="Y149" s="58"/>
      <c r="AA149" s="63"/>
      <c r="AB149" s="1"/>
      <c r="AC149" s="1"/>
    </row>
    <row r="150" spans="1:31" s="2" customFormat="1" ht="183" customHeight="1" x14ac:dyDescent="0.25">
      <c r="A150" s="26">
        <v>921</v>
      </c>
      <c r="B150" s="26">
        <v>82330</v>
      </c>
      <c r="C150" s="158" t="s">
        <v>47</v>
      </c>
      <c r="D150" s="27" t="s">
        <v>44</v>
      </c>
      <c r="E150" s="26">
        <v>612</v>
      </c>
      <c r="F150" s="92">
        <v>2805069.33</v>
      </c>
      <c r="G150" s="12">
        <v>0</v>
      </c>
      <c r="H150" s="12">
        <v>0</v>
      </c>
      <c r="I150" s="134" t="s">
        <v>299</v>
      </c>
      <c r="J150" s="17"/>
      <c r="K150" s="100"/>
      <c r="L150" s="98"/>
      <c r="M150" s="19"/>
      <c r="N150" s="98"/>
      <c r="O150" s="19"/>
      <c r="P150" s="19"/>
      <c r="Q150" s="19"/>
      <c r="R150" s="19"/>
      <c r="S150" s="71"/>
      <c r="T150" s="72"/>
      <c r="U150" s="72"/>
      <c r="V150" s="73">
        <f>S150+T150+U150</f>
        <v>0</v>
      </c>
      <c r="W150" s="62"/>
      <c r="X150" s="56"/>
      <c r="Y150" s="58"/>
      <c r="AA150" s="63"/>
      <c r="AB150" s="1"/>
      <c r="AC150" s="1"/>
    </row>
    <row r="151" spans="1:31" s="2" customFormat="1" ht="1.5" hidden="1" customHeight="1" x14ac:dyDescent="0.25">
      <c r="A151" s="26">
        <v>921</v>
      </c>
      <c r="B151" s="26" t="s">
        <v>151</v>
      </c>
      <c r="C151" s="18" t="s">
        <v>152</v>
      </c>
      <c r="D151" s="27" t="s">
        <v>44</v>
      </c>
      <c r="E151" s="26">
        <v>612</v>
      </c>
      <c r="F151" s="92"/>
      <c r="G151" s="12">
        <v>0</v>
      </c>
      <c r="H151" s="12">
        <v>0</v>
      </c>
      <c r="I151" s="125" t="s">
        <v>214</v>
      </c>
      <c r="J151" s="82"/>
      <c r="K151" s="20"/>
      <c r="L151" s="20"/>
      <c r="M151" s="20"/>
      <c r="N151" s="20"/>
      <c r="O151" s="20"/>
      <c r="P151" s="20"/>
      <c r="Q151" s="20"/>
      <c r="R151" s="20"/>
      <c r="S151" s="83"/>
      <c r="T151" s="84"/>
      <c r="U151" s="84"/>
      <c r="V151" s="85"/>
      <c r="W151" s="62"/>
      <c r="X151" s="56"/>
      <c r="Y151" s="58"/>
      <c r="AA151" s="63"/>
      <c r="AB151" s="1"/>
      <c r="AC151" s="1"/>
    </row>
    <row r="152" spans="1:31" s="2" customFormat="1" ht="91.5" customHeight="1" x14ac:dyDescent="0.25">
      <c r="A152" s="26">
        <v>921</v>
      </c>
      <c r="B152" s="26">
        <v>82330</v>
      </c>
      <c r="C152" s="158" t="s">
        <v>47</v>
      </c>
      <c r="D152" s="27" t="s">
        <v>49</v>
      </c>
      <c r="E152" s="26">
        <v>612</v>
      </c>
      <c r="F152" s="92">
        <v>237563.82</v>
      </c>
      <c r="G152" s="12">
        <v>0</v>
      </c>
      <c r="H152" s="12">
        <v>0</v>
      </c>
      <c r="I152" s="134" t="s">
        <v>300</v>
      </c>
      <c r="J152" s="1"/>
      <c r="K152" s="1"/>
      <c r="L152" s="1"/>
      <c r="M152" s="1"/>
      <c r="N152" s="1"/>
      <c r="O152" s="1"/>
      <c r="P152" s="1"/>
      <c r="Q152" s="1"/>
      <c r="R152" s="1"/>
      <c r="S152" s="59">
        <f>J152+L152+R152+N152+O152+K152+M152</f>
        <v>0</v>
      </c>
      <c r="T152" s="1"/>
      <c r="U152" s="1"/>
      <c r="V152" s="1"/>
      <c r="W152" s="1"/>
      <c r="X152" s="1"/>
      <c r="Y152" s="1"/>
      <c r="Z152" s="1"/>
      <c r="AA152" s="1"/>
      <c r="AB152" s="1"/>
      <c r="AC152" s="3"/>
      <c r="AE152" s="1"/>
    </row>
    <row r="153" spans="1:31" ht="57.75" customHeight="1" x14ac:dyDescent="0.25">
      <c r="A153" s="26">
        <v>921</v>
      </c>
      <c r="B153" s="26">
        <v>82330</v>
      </c>
      <c r="C153" s="158" t="s">
        <v>47</v>
      </c>
      <c r="D153" s="27" t="s">
        <v>45</v>
      </c>
      <c r="E153" s="26">
        <v>244</v>
      </c>
      <c r="F153" s="92">
        <v>300000</v>
      </c>
      <c r="G153" s="12">
        <v>0</v>
      </c>
      <c r="H153" s="12">
        <v>0</v>
      </c>
      <c r="I153" s="134" t="s">
        <v>301</v>
      </c>
      <c r="K153" s="30"/>
      <c r="L153" s="30"/>
      <c r="M153" s="30"/>
      <c r="N153" s="30"/>
      <c r="O153" s="30"/>
      <c r="P153" s="30"/>
      <c r="Q153" s="30"/>
      <c r="R153" s="30"/>
      <c r="S153" s="33">
        <f>J153+L153+R153+N153+O153+K153+M153</f>
        <v>0</v>
      </c>
      <c r="T153" s="34"/>
      <c r="U153" s="34"/>
      <c r="V153" s="35">
        <f>S153+U153</f>
        <v>0</v>
      </c>
      <c r="W153" s="36"/>
      <c r="X153" s="31"/>
      <c r="Y153" s="32"/>
      <c r="Z153" s="9"/>
      <c r="AA153" s="37"/>
    </row>
    <row r="154" spans="1:31" ht="0.75" hidden="1" customHeight="1" x14ac:dyDescent="0.25">
      <c r="A154" s="26">
        <v>921</v>
      </c>
      <c r="B154" s="26">
        <v>82370</v>
      </c>
      <c r="C154" s="158" t="s">
        <v>208</v>
      </c>
      <c r="D154" s="27" t="s">
        <v>45</v>
      </c>
      <c r="E154" s="26">
        <v>612</v>
      </c>
      <c r="F154" s="92"/>
      <c r="G154" s="12">
        <v>0</v>
      </c>
      <c r="H154" s="12">
        <v>0</v>
      </c>
      <c r="I154" s="125" t="s">
        <v>228</v>
      </c>
      <c r="J154" s="23">
        <v>-105351.15</v>
      </c>
      <c r="K154" s="30"/>
      <c r="L154" s="30"/>
      <c r="M154" s="30"/>
      <c r="N154" s="30"/>
      <c r="O154" s="30"/>
      <c r="P154" s="30"/>
      <c r="Q154" s="30"/>
      <c r="R154" s="30"/>
      <c r="S154" s="74"/>
      <c r="T154" s="75"/>
      <c r="U154" s="75"/>
      <c r="V154" s="36"/>
      <c r="W154" s="36"/>
      <c r="X154" s="31"/>
      <c r="Y154" s="32"/>
      <c r="Z154" s="9"/>
      <c r="AA154" s="37"/>
    </row>
    <row r="155" spans="1:31" s="2" customFormat="1" ht="79.5" hidden="1" customHeight="1" x14ac:dyDescent="0.25">
      <c r="A155" s="26">
        <v>921</v>
      </c>
      <c r="B155" s="26">
        <v>80040</v>
      </c>
      <c r="C155" s="13" t="s">
        <v>50</v>
      </c>
      <c r="D155" s="27" t="s">
        <v>45</v>
      </c>
      <c r="E155" s="28">
        <v>122</v>
      </c>
      <c r="F155" s="93"/>
      <c r="G155" s="12">
        <v>0</v>
      </c>
      <c r="H155" s="12">
        <v>0</v>
      </c>
      <c r="I155" s="141" t="s">
        <v>302</v>
      </c>
      <c r="J155" s="1"/>
      <c r="K155" s="1"/>
      <c r="L155" s="51"/>
      <c r="M155" s="52"/>
      <c r="N155" s="53"/>
      <c r="O155" s="53"/>
      <c r="P155" s="53"/>
      <c r="Q155" s="53"/>
    </row>
    <row r="156" spans="1:31" s="2" customFormat="1" ht="69.75" hidden="1" customHeight="1" x14ac:dyDescent="0.25">
      <c r="A156" s="26">
        <v>921</v>
      </c>
      <c r="B156" s="26">
        <v>80040</v>
      </c>
      <c r="C156" s="13" t="s">
        <v>50</v>
      </c>
      <c r="D156" s="27" t="s">
        <v>45</v>
      </c>
      <c r="E156" s="28">
        <v>129</v>
      </c>
      <c r="F156" s="93"/>
      <c r="G156" s="8">
        <v>0</v>
      </c>
      <c r="H156" s="8">
        <v>0</v>
      </c>
      <c r="I156" s="141" t="s">
        <v>303</v>
      </c>
      <c r="J156" s="1"/>
      <c r="K156" s="1"/>
      <c r="L156" s="51"/>
      <c r="M156" s="52"/>
      <c r="N156" s="53"/>
      <c r="O156" s="53"/>
      <c r="P156" s="53"/>
      <c r="Q156" s="53"/>
    </row>
    <row r="157" spans="1:31" s="2" customFormat="1" ht="69.75" hidden="1" customHeight="1" x14ac:dyDescent="0.25">
      <c r="A157" s="26">
        <v>921</v>
      </c>
      <c r="B157" s="26">
        <v>80040</v>
      </c>
      <c r="C157" s="13" t="s">
        <v>50</v>
      </c>
      <c r="D157" s="27" t="s">
        <v>45</v>
      </c>
      <c r="E157" s="28">
        <v>244</v>
      </c>
      <c r="F157" s="93"/>
      <c r="G157" s="8">
        <v>0</v>
      </c>
      <c r="H157" s="8">
        <v>0</v>
      </c>
      <c r="I157" s="141" t="s">
        <v>304</v>
      </c>
      <c r="J157" s="1"/>
      <c r="K157" s="1"/>
      <c r="L157" s="51"/>
      <c r="M157" s="52"/>
      <c r="N157" s="53"/>
      <c r="O157" s="53"/>
      <c r="P157" s="53"/>
      <c r="Q157" s="53"/>
    </row>
    <row r="158" spans="1:31" s="2" customFormat="1" ht="81" customHeight="1" x14ac:dyDescent="0.25">
      <c r="A158" s="26">
        <v>921</v>
      </c>
      <c r="B158" s="26">
        <v>14780</v>
      </c>
      <c r="C158" s="156" t="s">
        <v>269</v>
      </c>
      <c r="D158" s="27" t="s">
        <v>41</v>
      </c>
      <c r="E158" s="28">
        <v>323</v>
      </c>
      <c r="F158" s="93">
        <v>-2191000</v>
      </c>
      <c r="G158" s="8">
        <v>0</v>
      </c>
      <c r="H158" s="8">
        <v>0</v>
      </c>
      <c r="I158" s="167" t="s">
        <v>270</v>
      </c>
      <c r="J158" s="1"/>
      <c r="K158" s="1"/>
      <c r="L158" s="51"/>
      <c r="M158" s="52"/>
      <c r="N158" s="53"/>
      <c r="O158" s="53"/>
      <c r="P158" s="53"/>
      <c r="Q158" s="53"/>
    </row>
    <row r="159" spans="1:31" s="2" customFormat="1" ht="78" hidden="1" customHeight="1" x14ac:dyDescent="0.25">
      <c r="A159" s="26">
        <v>921</v>
      </c>
      <c r="B159" s="26" t="s">
        <v>51</v>
      </c>
      <c r="C159" s="158" t="s">
        <v>52</v>
      </c>
      <c r="D159" s="27" t="s">
        <v>29</v>
      </c>
      <c r="E159" s="26">
        <v>612</v>
      </c>
      <c r="F159" s="92"/>
      <c r="G159" s="12">
        <v>0</v>
      </c>
      <c r="H159" s="12">
        <v>0</v>
      </c>
      <c r="I159" s="125" t="s">
        <v>224</v>
      </c>
      <c r="J159" s="23">
        <v>-80051.22</v>
      </c>
      <c r="K159" s="55">
        <f>J159+J154+J135</f>
        <v>-185402.37</v>
      </c>
      <c r="L159" s="55"/>
      <c r="M159" s="55"/>
      <c r="N159" s="55"/>
      <c r="O159" s="55"/>
      <c r="P159" s="55"/>
      <c r="Q159" s="55"/>
      <c r="R159" s="55"/>
      <c r="S159" s="59"/>
      <c r="T159" s="60"/>
      <c r="U159" s="60"/>
      <c r="V159" s="61"/>
      <c r="W159" s="62"/>
      <c r="X159" s="56"/>
      <c r="Y159" s="58"/>
      <c r="AA159" s="63"/>
      <c r="AB159" s="1"/>
      <c r="AC159" s="1"/>
    </row>
    <row r="160" spans="1:31" s="2" customFormat="1" ht="87.75" customHeight="1" x14ac:dyDescent="0.25">
      <c r="A160" s="26">
        <v>921</v>
      </c>
      <c r="B160" s="26">
        <v>82330</v>
      </c>
      <c r="C160" s="158" t="s">
        <v>47</v>
      </c>
      <c r="D160" s="27" t="s">
        <v>29</v>
      </c>
      <c r="E160" s="26">
        <v>612</v>
      </c>
      <c r="F160" s="92">
        <v>-260000</v>
      </c>
      <c r="G160" s="12">
        <v>0</v>
      </c>
      <c r="H160" s="12">
        <v>0</v>
      </c>
      <c r="I160" s="134" t="s">
        <v>305</v>
      </c>
      <c r="J160" s="1"/>
      <c r="K160" s="55"/>
      <c r="L160" s="55"/>
      <c r="M160" s="55"/>
      <c r="N160" s="55"/>
      <c r="O160" s="55"/>
      <c r="P160" s="55"/>
      <c r="Q160" s="55"/>
      <c r="R160" s="55"/>
      <c r="S160" s="59"/>
      <c r="T160" s="60"/>
      <c r="U160" s="60"/>
      <c r="V160" s="61"/>
      <c r="W160" s="62"/>
      <c r="X160" s="56"/>
      <c r="Y160" s="58"/>
      <c r="AA160" s="63"/>
      <c r="AB160" s="1"/>
      <c r="AC160" s="1"/>
    </row>
    <row r="161" spans="1:42" s="2" customFormat="1" ht="234.75" hidden="1" customHeight="1" x14ac:dyDescent="0.25">
      <c r="A161" s="26">
        <v>921</v>
      </c>
      <c r="B161" s="26">
        <v>82610</v>
      </c>
      <c r="C161" s="13" t="s">
        <v>209</v>
      </c>
      <c r="D161" s="27" t="s">
        <v>29</v>
      </c>
      <c r="E161" s="28">
        <v>614</v>
      </c>
      <c r="F161" s="92">
        <v>0</v>
      </c>
      <c r="G161" s="172">
        <v>0</v>
      </c>
      <c r="H161" s="172">
        <v>0</v>
      </c>
      <c r="I161" s="120" t="s">
        <v>222</v>
      </c>
      <c r="J161" s="1"/>
      <c r="K161" s="55"/>
      <c r="L161" s="55"/>
      <c r="M161" s="55"/>
      <c r="N161" s="55"/>
      <c r="O161" s="55"/>
      <c r="P161" s="55"/>
      <c r="Q161" s="55"/>
      <c r="R161" s="55"/>
      <c r="S161" s="7"/>
      <c r="T161" s="76"/>
      <c r="U161" s="76"/>
      <c r="V161" s="62"/>
      <c r="W161" s="62"/>
      <c r="X161" s="56"/>
      <c r="Y161" s="58"/>
      <c r="AA161" s="63"/>
      <c r="AB161" s="1"/>
      <c r="AC161" s="1"/>
    </row>
    <row r="162" spans="1:42" ht="99" customHeight="1" x14ac:dyDescent="0.25">
      <c r="A162" s="26">
        <v>921</v>
      </c>
      <c r="B162" s="26">
        <v>80621</v>
      </c>
      <c r="C162" s="13" t="s">
        <v>181</v>
      </c>
      <c r="D162" s="27" t="s">
        <v>53</v>
      </c>
      <c r="E162" s="26">
        <v>611</v>
      </c>
      <c r="F162" s="92">
        <v>-3486244.19</v>
      </c>
      <c r="G162" s="12">
        <v>0</v>
      </c>
      <c r="H162" s="12">
        <v>0</v>
      </c>
      <c r="I162" s="106" t="s">
        <v>298</v>
      </c>
      <c r="L162" s="99"/>
      <c r="AB162" s="16"/>
      <c r="AC162" s="9"/>
    </row>
    <row r="163" spans="1:42" s="2" customFormat="1" ht="76.5" hidden="1" customHeight="1" x14ac:dyDescent="0.25">
      <c r="A163" s="26">
        <v>921</v>
      </c>
      <c r="B163" s="26">
        <v>80323</v>
      </c>
      <c r="C163" s="69" t="s">
        <v>182</v>
      </c>
      <c r="D163" s="27" t="s">
        <v>53</v>
      </c>
      <c r="E163" s="28">
        <v>611</v>
      </c>
      <c r="F163" s="93"/>
      <c r="G163" s="8"/>
      <c r="H163" s="8"/>
      <c r="I163" s="126" t="s">
        <v>190</v>
      </c>
      <c r="J163" s="1"/>
      <c r="K163" s="1"/>
      <c r="L163" s="51"/>
      <c r="M163" s="52"/>
      <c r="N163" s="53"/>
      <c r="O163" s="53"/>
      <c r="P163" s="53"/>
      <c r="Q163" s="53"/>
    </row>
    <row r="164" spans="1:42" s="2" customFormat="1" ht="90" customHeight="1" x14ac:dyDescent="0.25">
      <c r="A164" s="26">
        <v>921</v>
      </c>
      <c r="B164" s="26">
        <v>80623</v>
      </c>
      <c r="C164" s="13" t="s">
        <v>183</v>
      </c>
      <c r="D164" s="27" t="s">
        <v>53</v>
      </c>
      <c r="E164" s="28">
        <v>611</v>
      </c>
      <c r="F164" s="93">
        <v>-2845</v>
      </c>
      <c r="G164" s="8">
        <v>0</v>
      </c>
      <c r="H164" s="8">
        <v>0</v>
      </c>
      <c r="I164" s="148" t="s">
        <v>267</v>
      </c>
      <c r="J164" s="1"/>
      <c r="K164" s="1"/>
      <c r="L164" s="51"/>
      <c r="M164" s="52"/>
      <c r="N164" s="53"/>
      <c r="O164" s="53"/>
      <c r="P164" s="53"/>
      <c r="Q164" s="53"/>
    </row>
    <row r="165" spans="1:42" ht="187.5" hidden="1" customHeight="1" x14ac:dyDescent="0.25">
      <c r="A165" s="26">
        <v>921</v>
      </c>
      <c r="B165" s="26">
        <v>80621</v>
      </c>
      <c r="C165" s="13" t="s">
        <v>181</v>
      </c>
      <c r="D165" s="27" t="s">
        <v>29</v>
      </c>
      <c r="E165" s="26">
        <v>611</v>
      </c>
      <c r="F165" s="92">
        <v>0</v>
      </c>
      <c r="G165" s="12">
        <v>0</v>
      </c>
      <c r="H165" s="12">
        <v>0</v>
      </c>
      <c r="I165" s="120" t="s">
        <v>223</v>
      </c>
      <c r="AC165" s="16"/>
    </row>
    <row r="166" spans="1:42" s="2" customFormat="1" ht="28.5" customHeight="1" x14ac:dyDescent="0.25">
      <c r="A166" s="194" t="s">
        <v>33</v>
      </c>
      <c r="B166" s="195"/>
      <c r="C166" s="195"/>
      <c r="D166" s="195"/>
      <c r="E166" s="196"/>
      <c r="F166" s="94">
        <f>SUM(F127:F165)</f>
        <v>27025835.98</v>
      </c>
      <c r="G166" s="94">
        <f>SUM(G127:G165)</f>
        <v>0</v>
      </c>
      <c r="H166" s="21">
        <f>SUM(H128:H165)</f>
        <v>0</v>
      </c>
      <c r="I166" s="123"/>
      <c r="J166" s="1"/>
      <c r="K166" s="1"/>
      <c r="L166" s="1"/>
      <c r="M166" s="1"/>
      <c r="N166" s="1"/>
      <c r="O166" s="1"/>
      <c r="P166" s="1"/>
      <c r="Q166" s="1"/>
      <c r="R166" s="1"/>
      <c r="S166" s="1"/>
      <c r="T166" s="1"/>
      <c r="U166" s="1"/>
      <c r="V166" s="1"/>
      <c r="W166" s="1"/>
      <c r="X166" s="1"/>
      <c r="Y166" s="1"/>
      <c r="Z166" s="1"/>
      <c r="AA166" s="1"/>
      <c r="AB166" s="1"/>
      <c r="AC166" s="1"/>
    </row>
    <row r="167" spans="1:42" s="2" customFormat="1" ht="31.5" customHeight="1" x14ac:dyDescent="0.25">
      <c r="A167" s="194" t="s">
        <v>37</v>
      </c>
      <c r="B167" s="195"/>
      <c r="C167" s="195"/>
      <c r="D167" s="195"/>
      <c r="E167" s="196"/>
      <c r="F167" s="94">
        <f>F166</f>
        <v>27025835.98</v>
      </c>
      <c r="G167" s="10">
        <f t="shared" ref="G167:H167" si="2">G166</f>
        <v>0</v>
      </c>
      <c r="H167" s="10">
        <f t="shared" si="2"/>
        <v>0</v>
      </c>
      <c r="I167" s="123" t="s">
        <v>34</v>
      </c>
      <c r="J167" s="1"/>
      <c r="K167" s="1"/>
      <c r="L167" s="1"/>
      <c r="M167" s="1"/>
      <c r="N167" s="1"/>
      <c r="O167" s="1"/>
      <c r="P167" s="1"/>
      <c r="Q167" s="1"/>
      <c r="R167" s="1"/>
      <c r="S167" s="1"/>
      <c r="T167" s="1"/>
      <c r="U167" s="1"/>
      <c r="V167" s="1"/>
      <c r="W167" s="1"/>
      <c r="X167" s="1"/>
      <c r="Y167" s="1"/>
      <c r="Z167" s="1"/>
      <c r="AA167" s="1"/>
      <c r="AB167" s="1"/>
      <c r="AC167" s="1"/>
    </row>
    <row r="168" spans="1:42" s="2" customFormat="1" ht="14.45" customHeight="1" x14ac:dyDescent="0.25">
      <c r="A168" s="191" t="s">
        <v>54</v>
      </c>
      <c r="B168" s="192"/>
      <c r="C168" s="192"/>
      <c r="D168" s="192"/>
      <c r="E168" s="192"/>
      <c r="F168" s="192"/>
      <c r="G168" s="192"/>
      <c r="H168" s="192"/>
      <c r="I168" s="193"/>
      <c r="J168" s="1"/>
      <c r="K168" s="1"/>
      <c r="L168" s="1"/>
      <c r="M168" s="1"/>
      <c r="N168" s="1"/>
      <c r="O168" s="1"/>
      <c r="P168" s="1"/>
      <c r="Q168" s="1"/>
      <c r="R168" s="1"/>
      <c r="S168" s="1"/>
      <c r="T168" s="1"/>
      <c r="U168" s="1"/>
      <c r="V168" s="1"/>
      <c r="W168" s="1"/>
      <c r="X168" s="1"/>
      <c r="Y168" s="1"/>
      <c r="Z168" s="1"/>
      <c r="AA168" s="1"/>
      <c r="AB168" s="1"/>
      <c r="AC168" s="1"/>
    </row>
    <row r="169" spans="1:42" s="2" customFormat="1" ht="34.5" customHeight="1" x14ac:dyDescent="0.25">
      <c r="A169" s="191" t="s">
        <v>55</v>
      </c>
      <c r="B169" s="192"/>
      <c r="C169" s="192"/>
      <c r="D169" s="192"/>
      <c r="E169" s="192"/>
      <c r="F169" s="192"/>
      <c r="G169" s="192"/>
      <c r="H169" s="192"/>
      <c r="I169" s="193"/>
      <c r="J169" s="1"/>
      <c r="K169" s="1"/>
      <c r="L169" s="1"/>
      <c r="M169" s="1"/>
      <c r="N169" s="1"/>
      <c r="O169" s="1"/>
      <c r="P169" s="1"/>
      <c r="Q169" s="1"/>
      <c r="R169" s="1"/>
      <c r="S169" s="1"/>
      <c r="T169" s="1"/>
      <c r="U169" s="1"/>
      <c r="V169" s="1"/>
      <c r="W169" s="1"/>
      <c r="X169" s="1"/>
      <c r="Y169" s="1"/>
      <c r="Z169" s="1"/>
      <c r="AA169" s="1"/>
      <c r="AB169" s="1"/>
      <c r="AC169" s="1"/>
    </row>
    <row r="170" spans="1:42" s="2" customFormat="1" ht="52.5" hidden="1" customHeight="1" x14ac:dyDescent="0.25">
      <c r="A170" s="26">
        <v>902</v>
      </c>
      <c r="B170" s="26">
        <v>80040</v>
      </c>
      <c r="C170" s="69" t="s">
        <v>50</v>
      </c>
      <c r="D170" s="27" t="s">
        <v>56</v>
      </c>
      <c r="E170" s="26">
        <v>244</v>
      </c>
      <c r="F170" s="114"/>
      <c r="G170" s="12">
        <v>0</v>
      </c>
      <c r="H170" s="12">
        <v>0</v>
      </c>
      <c r="I170" s="120" t="s">
        <v>57</v>
      </c>
      <c r="J170" s="1"/>
      <c r="K170" s="1"/>
      <c r="L170" s="1"/>
      <c r="M170" s="1"/>
      <c r="N170" s="1"/>
      <c r="O170" s="1"/>
      <c r="P170" s="1"/>
      <c r="Q170" s="1"/>
      <c r="R170" s="1"/>
      <c r="S170" s="1"/>
      <c r="T170" s="1"/>
      <c r="U170" s="1"/>
      <c r="V170" s="1"/>
      <c r="W170" s="1"/>
      <c r="X170" s="1"/>
      <c r="Y170" s="1"/>
      <c r="Z170" s="1"/>
      <c r="AA170" s="1"/>
      <c r="AB170" s="1"/>
      <c r="AC170" s="1"/>
    </row>
    <row r="171" spans="1:42" s="2" customFormat="1" ht="70.5" hidden="1" customHeight="1" x14ac:dyDescent="0.25">
      <c r="A171" s="26">
        <v>961</v>
      </c>
      <c r="B171" s="26">
        <v>80040</v>
      </c>
      <c r="C171" s="13" t="s">
        <v>50</v>
      </c>
      <c r="D171" s="27" t="s">
        <v>56</v>
      </c>
      <c r="E171" s="28">
        <v>121</v>
      </c>
      <c r="F171" s="113"/>
      <c r="G171" s="12">
        <v>0</v>
      </c>
      <c r="H171" s="12">
        <v>0</v>
      </c>
      <c r="I171" s="119" t="s">
        <v>171</v>
      </c>
      <c r="J171" s="1"/>
      <c r="K171" s="1"/>
      <c r="L171" s="51"/>
      <c r="M171" s="52"/>
      <c r="N171" s="53"/>
      <c r="O171" s="53"/>
      <c r="P171" s="53"/>
      <c r="Q171" s="53"/>
    </row>
    <row r="172" spans="1:42" s="2" customFormat="1" ht="63.75" hidden="1" customHeight="1" x14ac:dyDescent="0.25">
      <c r="A172" s="26">
        <v>961</v>
      </c>
      <c r="B172" s="26">
        <v>80040</v>
      </c>
      <c r="C172" s="13" t="s">
        <v>50</v>
      </c>
      <c r="D172" s="27" t="s">
        <v>56</v>
      </c>
      <c r="E172" s="28">
        <v>129</v>
      </c>
      <c r="F172" s="113"/>
      <c r="G172" s="8">
        <v>0</v>
      </c>
      <c r="H172" s="8">
        <v>0</v>
      </c>
      <c r="I172" s="119" t="s">
        <v>172</v>
      </c>
      <c r="J172" s="1"/>
      <c r="K172" s="1"/>
      <c r="L172" s="51"/>
      <c r="M172" s="52"/>
      <c r="N172" s="53"/>
      <c r="O172" s="53"/>
      <c r="P172" s="53"/>
      <c r="Q172" s="53"/>
    </row>
    <row r="173" spans="1:42" s="5" customFormat="1" ht="56.25" hidden="1" customHeight="1" x14ac:dyDescent="0.25">
      <c r="A173" s="26">
        <v>961</v>
      </c>
      <c r="B173" s="28">
        <v>83000</v>
      </c>
      <c r="C173" s="38" t="s">
        <v>58</v>
      </c>
      <c r="D173" s="29" t="s">
        <v>59</v>
      </c>
      <c r="E173" s="28">
        <v>730</v>
      </c>
      <c r="F173" s="113"/>
      <c r="G173" s="8">
        <v>0</v>
      </c>
      <c r="H173" s="8">
        <v>0</v>
      </c>
      <c r="I173" s="120" t="s">
        <v>60</v>
      </c>
      <c r="J173" s="1"/>
      <c r="K173" s="1"/>
      <c r="L173" s="1"/>
      <c r="M173" s="1"/>
      <c r="N173" s="1"/>
      <c r="O173" s="1"/>
      <c r="P173" s="1"/>
      <c r="Q173" s="1"/>
      <c r="R173" s="1"/>
      <c r="S173" s="1"/>
      <c r="T173" s="1"/>
      <c r="U173" s="1"/>
      <c r="V173" s="1"/>
      <c r="W173" s="1"/>
      <c r="X173" s="1"/>
      <c r="Y173" s="1"/>
      <c r="Z173" s="1"/>
      <c r="AA173" s="1"/>
      <c r="AB173" s="1"/>
      <c r="AC173" s="1"/>
      <c r="AD173" s="2"/>
      <c r="AE173" s="2"/>
      <c r="AF173" s="2"/>
      <c r="AG173" s="2"/>
      <c r="AH173" s="2"/>
      <c r="AI173" s="2"/>
      <c r="AJ173" s="2"/>
      <c r="AK173" s="2"/>
      <c r="AL173" s="2"/>
      <c r="AM173" s="2"/>
      <c r="AN173" s="2"/>
      <c r="AO173" s="2"/>
      <c r="AP173" s="2"/>
    </row>
    <row r="174" spans="1:42" s="2" customFormat="1" ht="22.5" customHeight="1" x14ac:dyDescent="0.25">
      <c r="A174" s="194" t="s">
        <v>33</v>
      </c>
      <c r="B174" s="195"/>
      <c r="C174" s="195"/>
      <c r="D174" s="195"/>
      <c r="E174" s="196"/>
      <c r="F174" s="94">
        <f>SUM(F170:F173)</f>
        <v>0</v>
      </c>
      <c r="G174" s="10">
        <f>SUM(G170:G173)</f>
        <v>0</v>
      </c>
      <c r="H174" s="10">
        <f>SUM(H170:H173)</f>
        <v>0</v>
      </c>
      <c r="I174" s="123" t="s">
        <v>34</v>
      </c>
      <c r="J174" s="1"/>
      <c r="K174" s="1"/>
      <c r="L174" s="1"/>
      <c r="M174" s="1"/>
      <c r="N174" s="1"/>
      <c r="O174" s="1"/>
      <c r="P174" s="1"/>
      <c r="Q174" s="1"/>
      <c r="R174" s="1"/>
      <c r="S174" s="1"/>
      <c r="T174" s="1"/>
      <c r="U174" s="1"/>
      <c r="V174" s="1"/>
      <c r="W174" s="1"/>
      <c r="X174" s="1"/>
      <c r="Y174" s="1"/>
      <c r="Z174" s="1"/>
      <c r="AA174" s="1"/>
      <c r="AB174" s="1"/>
      <c r="AC174" s="1"/>
    </row>
    <row r="175" spans="1:42" s="2" customFormat="1" ht="30.75" customHeight="1" x14ac:dyDescent="0.25">
      <c r="A175" s="194" t="s">
        <v>37</v>
      </c>
      <c r="B175" s="195"/>
      <c r="C175" s="195"/>
      <c r="D175" s="195"/>
      <c r="E175" s="196"/>
      <c r="F175" s="94">
        <f>F174</f>
        <v>0</v>
      </c>
      <c r="G175" s="10">
        <f t="shared" ref="G175:H175" si="3">G174</f>
        <v>0</v>
      </c>
      <c r="H175" s="10">
        <f t="shared" si="3"/>
        <v>0</v>
      </c>
      <c r="I175" s="123" t="s">
        <v>34</v>
      </c>
      <c r="J175" s="1"/>
      <c r="K175" s="1"/>
      <c r="L175" s="1"/>
      <c r="M175" s="1"/>
      <c r="N175" s="1"/>
      <c r="O175" s="1"/>
      <c r="P175" s="1"/>
      <c r="Q175" s="1"/>
      <c r="R175" s="1"/>
      <c r="S175" s="1"/>
      <c r="T175" s="1"/>
      <c r="U175" s="1"/>
      <c r="V175" s="1"/>
      <c r="W175" s="1"/>
      <c r="X175" s="1"/>
      <c r="Y175" s="1"/>
      <c r="Z175" s="1"/>
      <c r="AA175" s="1"/>
      <c r="AB175" s="1"/>
      <c r="AC175" s="1"/>
    </row>
    <row r="176" spans="1:42" s="2" customFormat="1" ht="18" customHeight="1" x14ac:dyDescent="0.25">
      <c r="A176" s="191" t="s">
        <v>61</v>
      </c>
      <c r="B176" s="192"/>
      <c r="C176" s="192"/>
      <c r="D176" s="192"/>
      <c r="E176" s="192"/>
      <c r="F176" s="192"/>
      <c r="G176" s="192"/>
      <c r="H176" s="192"/>
      <c r="I176" s="193"/>
      <c r="J176" s="1"/>
      <c r="K176" s="1"/>
      <c r="L176" s="1"/>
      <c r="M176" s="1"/>
      <c r="N176" s="1"/>
      <c r="O176" s="1"/>
      <c r="P176" s="1"/>
      <c r="Q176" s="1"/>
      <c r="R176" s="1"/>
      <c r="S176" s="1"/>
      <c r="T176" s="1"/>
      <c r="U176" s="1"/>
      <c r="V176" s="1"/>
      <c r="W176" s="1"/>
      <c r="X176" s="1"/>
      <c r="Y176" s="1"/>
      <c r="Z176" s="1"/>
      <c r="AA176" s="1"/>
      <c r="AB176" s="1"/>
      <c r="AC176" s="1"/>
    </row>
    <row r="177" spans="1:29" s="2" customFormat="1" ht="18" customHeight="1" x14ac:dyDescent="0.25">
      <c r="A177" s="191" t="s">
        <v>8</v>
      </c>
      <c r="B177" s="192"/>
      <c r="C177" s="192"/>
      <c r="D177" s="192"/>
      <c r="E177" s="192"/>
      <c r="F177" s="192"/>
      <c r="G177" s="192"/>
      <c r="H177" s="192"/>
      <c r="I177" s="193"/>
      <c r="J177" s="1"/>
      <c r="K177" s="1"/>
      <c r="L177" s="1"/>
      <c r="M177" s="1"/>
      <c r="N177" s="1"/>
      <c r="O177" s="1"/>
      <c r="P177" s="1"/>
      <c r="Q177" s="1"/>
      <c r="R177" s="1"/>
      <c r="S177" s="1"/>
      <c r="T177" s="1"/>
      <c r="U177" s="1"/>
      <c r="V177" s="1"/>
      <c r="W177" s="1"/>
      <c r="X177" s="1"/>
      <c r="Y177" s="1"/>
      <c r="Z177" s="1"/>
      <c r="AA177" s="1"/>
      <c r="AB177" s="1"/>
      <c r="AC177" s="1"/>
    </row>
    <row r="178" spans="1:29" s="2" customFormat="1" ht="18" customHeight="1" x14ac:dyDescent="0.25">
      <c r="A178" s="191" t="s">
        <v>62</v>
      </c>
      <c r="B178" s="192"/>
      <c r="C178" s="192"/>
      <c r="D178" s="192"/>
      <c r="E178" s="192"/>
      <c r="F178" s="192"/>
      <c r="G178" s="192"/>
      <c r="H178" s="192"/>
      <c r="I178" s="193"/>
      <c r="J178" s="1"/>
      <c r="K178" s="1"/>
      <c r="L178" s="1"/>
      <c r="M178" s="1"/>
      <c r="N178" s="1"/>
      <c r="O178" s="1"/>
      <c r="P178" s="1"/>
      <c r="Q178" s="1"/>
      <c r="R178" s="1"/>
      <c r="S178" s="1"/>
      <c r="T178" s="1"/>
      <c r="U178" s="1"/>
      <c r="V178" s="1"/>
      <c r="W178" s="1"/>
      <c r="X178" s="1"/>
      <c r="Y178" s="1"/>
      <c r="Z178" s="1"/>
      <c r="AA178" s="1"/>
      <c r="AB178" s="1"/>
      <c r="AC178" s="1"/>
    </row>
    <row r="179" spans="1:29" s="2" customFormat="1" ht="60" hidden="1" customHeight="1" x14ac:dyDescent="0.35">
      <c r="A179" s="26">
        <v>902</v>
      </c>
      <c r="B179" s="26">
        <v>81660</v>
      </c>
      <c r="C179" s="41" t="s">
        <v>63</v>
      </c>
      <c r="D179" s="27" t="s">
        <v>64</v>
      </c>
      <c r="E179" s="26">
        <v>243</v>
      </c>
      <c r="F179" s="114"/>
      <c r="G179" s="12">
        <v>0</v>
      </c>
      <c r="H179" s="12">
        <v>0</v>
      </c>
      <c r="I179" s="120" t="s">
        <v>130</v>
      </c>
      <c r="J179" s="64"/>
      <c r="K179" s="65"/>
      <c r="L179" s="66"/>
      <c r="M179" s="66"/>
      <c r="N179" s="66"/>
      <c r="O179" s="66"/>
      <c r="P179" s="66"/>
      <c r="Q179" s="66"/>
      <c r="R179" s="66"/>
      <c r="S179" s="2">
        <f>J179+L179</f>
        <v>0</v>
      </c>
      <c r="T179" s="67"/>
      <c r="U179" s="67"/>
      <c r="V179" s="67"/>
      <c r="W179" s="67"/>
      <c r="X179" s="67"/>
      <c r="Y179" s="67"/>
      <c r="Z179" s="67"/>
      <c r="AA179" s="67"/>
    </row>
    <row r="180" spans="1:29" ht="66" customHeight="1" x14ac:dyDescent="0.25">
      <c r="A180" s="26">
        <v>902</v>
      </c>
      <c r="B180" s="26">
        <v>81660</v>
      </c>
      <c r="C180" s="187" t="s">
        <v>63</v>
      </c>
      <c r="D180" s="27" t="s">
        <v>64</v>
      </c>
      <c r="E180" s="26">
        <v>243</v>
      </c>
      <c r="F180" s="92">
        <v>742000</v>
      </c>
      <c r="G180" s="150">
        <v>-98056.42</v>
      </c>
      <c r="H180" s="12">
        <v>0</v>
      </c>
      <c r="I180" s="184" t="s">
        <v>317</v>
      </c>
      <c r="K180" s="30"/>
      <c r="L180" s="30"/>
      <c r="M180" s="30"/>
      <c r="N180" s="30"/>
      <c r="O180" s="30"/>
      <c r="P180" s="30"/>
      <c r="Q180" s="30"/>
      <c r="R180" s="30"/>
      <c r="S180" s="30">
        <v>2229425.34</v>
      </c>
      <c r="T180" s="30">
        <v>553854.66</v>
      </c>
      <c r="U180" s="30">
        <v>553854.66</v>
      </c>
      <c r="V180" s="30">
        <v>1000000</v>
      </c>
      <c r="W180" s="30"/>
      <c r="X180" s="30">
        <v>20116.8</v>
      </c>
      <c r="Y180" s="30">
        <f>J180+S180+U180+V180+X180</f>
        <v>3803396.8</v>
      </c>
      <c r="Z180" s="14"/>
      <c r="AA180" s="9"/>
      <c r="AB180" s="9"/>
      <c r="AC180" s="9"/>
    </row>
    <row r="181" spans="1:29" s="2" customFormat="1" ht="148.5" customHeight="1" x14ac:dyDescent="0.25">
      <c r="A181" s="26">
        <v>902</v>
      </c>
      <c r="B181" s="26">
        <v>81660</v>
      </c>
      <c r="C181" s="187" t="s">
        <v>63</v>
      </c>
      <c r="D181" s="27" t="s">
        <v>64</v>
      </c>
      <c r="E181" s="26">
        <v>244</v>
      </c>
      <c r="F181" s="92">
        <v>2257083.58</v>
      </c>
      <c r="G181" s="12">
        <v>0</v>
      </c>
      <c r="H181" s="12">
        <v>0</v>
      </c>
      <c r="I181" s="184" t="s">
        <v>345</v>
      </c>
      <c r="J181" s="1"/>
      <c r="K181" s="55"/>
      <c r="L181" s="55"/>
      <c r="M181" s="55"/>
      <c r="N181" s="55"/>
      <c r="O181" s="55"/>
      <c r="P181" s="55"/>
      <c r="Q181" s="55"/>
      <c r="R181" s="55"/>
      <c r="S181" s="55"/>
      <c r="T181" s="55"/>
      <c r="U181" s="55"/>
      <c r="V181" s="55"/>
      <c r="W181" s="55"/>
      <c r="X181" s="55"/>
      <c r="Y181" s="55"/>
      <c r="Z181" s="5"/>
    </row>
    <row r="182" spans="1:29" s="2" customFormat="1" ht="70.5" customHeight="1" x14ac:dyDescent="0.25">
      <c r="A182" s="26">
        <v>902</v>
      </c>
      <c r="B182" s="26" t="s">
        <v>65</v>
      </c>
      <c r="C182" s="187" t="s">
        <v>66</v>
      </c>
      <c r="D182" s="27" t="s">
        <v>64</v>
      </c>
      <c r="E182" s="26">
        <v>243</v>
      </c>
      <c r="F182" s="92">
        <v>671341.07</v>
      </c>
      <c r="G182" s="12">
        <v>0</v>
      </c>
      <c r="H182" s="8">
        <v>0</v>
      </c>
      <c r="I182" s="185" t="s">
        <v>318</v>
      </c>
      <c r="J182" s="1"/>
      <c r="K182" s="55"/>
      <c r="L182" s="55"/>
      <c r="M182" s="55"/>
      <c r="N182" s="55"/>
      <c r="O182" s="55"/>
      <c r="P182" s="55"/>
      <c r="Q182" s="55"/>
      <c r="R182" s="55"/>
      <c r="S182" s="55"/>
      <c r="T182" s="55"/>
      <c r="U182" s="55"/>
      <c r="V182" s="55"/>
      <c r="W182" s="55"/>
      <c r="X182" s="55"/>
      <c r="Y182" s="55"/>
      <c r="Z182" s="5"/>
    </row>
    <row r="183" spans="1:29" ht="92.25" hidden="1" customHeight="1" x14ac:dyDescent="0.25">
      <c r="A183" s="26">
        <v>902</v>
      </c>
      <c r="B183" s="26" t="s">
        <v>65</v>
      </c>
      <c r="C183" s="187" t="s">
        <v>66</v>
      </c>
      <c r="D183" s="27" t="s">
        <v>64</v>
      </c>
      <c r="E183" s="26">
        <v>243</v>
      </c>
      <c r="F183" s="177"/>
      <c r="G183" s="12">
        <v>0</v>
      </c>
      <c r="H183" s="8">
        <v>0</v>
      </c>
      <c r="I183" s="127" t="s">
        <v>210</v>
      </c>
      <c r="S183" s="9">
        <v>330385.19</v>
      </c>
      <c r="Y183" s="9"/>
      <c r="Z183" s="9"/>
      <c r="AA183" s="9"/>
      <c r="AB183" s="9"/>
      <c r="AC183" s="9"/>
    </row>
    <row r="184" spans="1:29" ht="84.75" customHeight="1" x14ac:dyDescent="0.25">
      <c r="A184" s="26">
        <v>902</v>
      </c>
      <c r="B184" s="26" t="s">
        <v>65</v>
      </c>
      <c r="C184" s="187" t="s">
        <v>66</v>
      </c>
      <c r="D184" s="27" t="s">
        <v>64</v>
      </c>
      <c r="E184" s="26">
        <v>244</v>
      </c>
      <c r="F184" s="92">
        <v>-671341.07</v>
      </c>
      <c r="G184" s="12">
        <v>0</v>
      </c>
      <c r="H184" s="8">
        <v>0</v>
      </c>
      <c r="I184" s="186" t="s">
        <v>319</v>
      </c>
      <c r="N184" s="22"/>
      <c r="Y184" s="9"/>
      <c r="Z184" s="9"/>
      <c r="AA184" s="9"/>
      <c r="AB184" s="9"/>
      <c r="AC184" s="9"/>
    </row>
    <row r="185" spans="1:29" s="2" customFormat="1" ht="89.25" customHeight="1" x14ac:dyDescent="0.25">
      <c r="A185" s="26">
        <v>902</v>
      </c>
      <c r="B185" s="26" t="s">
        <v>141</v>
      </c>
      <c r="C185" s="187" t="s">
        <v>142</v>
      </c>
      <c r="D185" s="27" t="s">
        <v>64</v>
      </c>
      <c r="E185" s="26">
        <v>243</v>
      </c>
      <c r="F185" s="92">
        <v>9805642.2400000002</v>
      </c>
      <c r="G185" s="172">
        <v>9805642.2400000002</v>
      </c>
      <c r="H185" s="8">
        <v>0</v>
      </c>
      <c r="I185" s="184" t="s">
        <v>320</v>
      </c>
      <c r="J185" s="1"/>
      <c r="K185" s="1"/>
      <c r="L185" s="1"/>
      <c r="M185" s="1"/>
      <c r="N185" s="1"/>
      <c r="O185" s="1"/>
      <c r="P185" s="1"/>
      <c r="Q185" s="1"/>
      <c r="R185" s="1"/>
      <c r="S185" s="1"/>
      <c r="T185" s="1"/>
      <c r="U185" s="1"/>
      <c r="V185" s="1"/>
      <c r="W185" s="1"/>
      <c r="X185" s="1"/>
    </row>
    <row r="186" spans="1:29" ht="72" customHeight="1" x14ac:dyDescent="0.25">
      <c r="A186" s="26">
        <v>902</v>
      </c>
      <c r="B186" s="26" t="s">
        <v>121</v>
      </c>
      <c r="C186" s="187" t="s">
        <v>122</v>
      </c>
      <c r="D186" s="27" t="s">
        <v>23</v>
      </c>
      <c r="E186" s="26">
        <v>243</v>
      </c>
      <c r="F186" s="92">
        <v>-265666.99</v>
      </c>
      <c r="G186" s="8">
        <v>0</v>
      </c>
      <c r="H186" s="8">
        <v>0</v>
      </c>
      <c r="I186" s="184" t="s">
        <v>321</v>
      </c>
      <c r="L186" s="50"/>
      <c r="Y186" s="9"/>
      <c r="Z186" s="9"/>
      <c r="AA186" s="9"/>
      <c r="AB186" s="9"/>
      <c r="AC186" s="9"/>
    </row>
    <row r="187" spans="1:29" s="2" customFormat="1" ht="63.75" hidden="1" customHeight="1" x14ac:dyDescent="0.25">
      <c r="A187" s="28">
        <v>902</v>
      </c>
      <c r="B187" s="28">
        <v>81740</v>
      </c>
      <c r="C187" s="38" t="s">
        <v>22</v>
      </c>
      <c r="D187" s="29" t="s">
        <v>23</v>
      </c>
      <c r="E187" s="28">
        <v>414</v>
      </c>
      <c r="F187" s="93"/>
      <c r="G187" s="8"/>
      <c r="H187" s="8">
        <v>0</v>
      </c>
      <c r="I187" s="120" t="s">
        <v>109</v>
      </c>
      <c r="J187" s="1"/>
      <c r="K187" s="1"/>
      <c r="L187" s="1"/>
      <c r="M187" s="1"/>
      <c r="N187" s="1"/>
      <c r="O187" s="1"/>
      <c r="P187" s="1"/>
      <c r="Q187" s="1"/>
      <c r="R187" s="1"/>
      <c r="S187" s="1">
        <v>394063.55</v>
      </c>
      <c r="T187" s="1"/>
      <c r="U187" s="1"/>
      <c r="V187" s="1"/>
      <c r="W187" s="1"/>
      <c r="X187" s="1"/>
    </row>
    <row r="188" spans="1:29" s="2" customFormat="1" ht="33.75" customHeight="1" x14ac:dyDescent="0.25">
      <c r="A188" s="194" t="s">
        <v>33</v>
      </c>
      <c r="B188" s="195"/>
      <c r="C188" s="195"/>
      <c r="D188" s="195"/>
      <c r="E188" s="196"/>
      <c r="F188" s="94">
        <f>SUM(F179:F187)</f>
        <v>12539058.83</v>
      </c>
      <c r="G188" s="21">
        <f t="shared" ref="G188:H188" si="4">SUM(G179:G187)</f>
        <v>9707585.8200000003</v>
      </c>
      <c r="H188" s="10">
        <f t="shared" si="4"/>
        <v>0</v>
      </c>
      <c r="I188" s="123"/>
      <c r="J188" s="1"/>
      <c r="K188" s="1"/>
    </row>
    <row r="189" spans="1:29" s="2" customFormat="1" ht="30" customHeight="1" x14ac:dyDescent="0.25">
      <c r="A189" s="194" t="s">
        <v>37</v>
      </c>
      <c r="B189" s="195"/>
      <c r="C189" s="195"/>
      <c r="D189" s="195"/>
      <c r="E189" s="196"/>
      <c r="F189" s="94">
        <f>F188</f>
        <v>12539058.83</v>
      </c>
      <c r="G189" s="21">
        <f t="shared" ref="G189:H189" si="5">G188</f>
        <v>9707585.8200000003</v>
      </c>
      <c r="H189" s="10">
        <f t="shared" si="5"/>
        <v>0</v>
      </c>
      <c r="I189" s="123" t="s">
        <v>34</v>
      </c>
      <c r="J189" s="1"/>
      <c r="K189" s="1"/>
    </row>
    <row r="190" spans="1:29" s="2" customFormat="1" ht="3" hidden="1" customHeight="1" x14ac:dyDescent="0.25">
      <c r="A190" s="191" t="s">
        <v>67</v>
      </c>
      <c r="B190" s="192"/>
      <c r="C190" s="192"/>
      <c r="D190" s="192"/>
      <c r="E190" s="192"/>
      <c r="F190" s="192"/>
      <c r="G190" s="192"/>
      <c r="H190" s="192"/>
      <c r="I190" s="193"/>
      <c r="J190" s="1"/>
      <c r="K190" s="1"/>
    </row>
    <row r="191" spans="1:29" s="2" customFormat="1" ht="18" hidden="1" customHeight="1" x14ac:dyDescent="0.25">
      <c r="A191" s="191" t="s">
        <v>39</v>
      </c>
      <c r="B191" s="192"/>
      <c r="C191" s="192"/>
      <c r="D191" s="192"/>
      <c r="E191" s="192"/>
      <c r="F191" s="192"/>
      <c r="G191" s="192"/>
      <c r="H191" s="192"/>
      <c r="I191" s="193"/>
      <c r="J191" s="1"/>
      <c r="K191" s="1"/>
    </row>
    <row r="192" spans="1:29" s="2" customFormat="1" hidden="1" x14ac:dyDescent="0.25">
      <c r="A192" s="26"/>
      <c r="B192" s="26"/>
      <c r="C192" s="41"/>
      <c r="D192" s="27"/>
      <c r="E192" s="26"/>
      <c r="F192" s="114"/>
      <c r="G192" s="12"/>
      <c r="H192" s="12"/>
      <c r="I192" s="120"/>
      <c r="J192" s="1"/>
      <c r="K192" s="1"/>
      <c r="L192" s="1"/>
      <c r="M192" s="1"/>
      <c r="N192" s="1"/>
      <c r="O192" s="1"/>
      <c r="P192" s="1"/>
      <c r="Q192" s="1"/>
      <c r="R192" s="1"/>
      <c r="S192" s="1"/>
      <c r="T192" s="1"/>
      <c r="U192" s="1"/>
      <c r="V192" s="1"/>
      <c r="W192" s="1"/>
      <c r="X192" s="1"/>
      <c r="Y192" s="1"/>
      <c r="Z192" s="1"/>
      <c r="AA192" s="1"/>
      <c r="AB192" s="1"/>
      <c r="AC192" s="1"/>
    </row>
    <row r="193" spans="1:42" s="2" customFormat="1" hidden="1" x14ac:dyDescent="0.25">
      <c r="A193" s="26"/>
      <c r="B193" s="26"/>
      <c r="C193" s="41"/>
      <c r="D193" s="27"/>
      <c r="E193" s="26"/>
      <c r="F193" s="114"/>
      <c r="G193" s="12"/>
      <c r="H193" s="12"/>
      <c r="I193" s="120"/>
      <c r="J193" s="1"/>
      <c r="K193" s="1"/>
      <c r="L193" s="1"/>
      <c r="M193" s="1"/>
      <c r="N193" s="1"/>
      <c r="O193" s="1"/>
      <c r="P193" s="1"/>
      <c r="Q193" s="1"/>
      <c r="R193" s="1"/>
      <c r="S193" s="1"/>
      <c r="T193" s="1"/>
      <c r="U193" s="1"/>
      <c r="V193" s="1"/>
      <c r="W193" s="1"/>
      <c r="X193" s="1"/>
      <c r="Y193" s="1"/>
      <c r="Z193" s="1"/>
      <c r="AA193" s="1"/>
      <c r="AB193" s="1"/>
      <c r="AC193" s="1"/>
    </row>
    <row r="194" spans="1:42" s="2" customFormat="1" hidden="1" x14ac:dyDescent="0.25">
      <c r="A194" s="26"/>
      <c r="B194" s="26"/>
      <c r="C194" s="41"/>
      <c r="D194" s="27"/>
      <c r="E194" s="26"/>
      <c r="F194" s="114"/>
      <c r="G194" s="12"/>
      <c r="H194" s="12"/>
      <c r="I194" s="120"/>
      <c r="J194" s="1"/>
      <c r="K194" s="1"/>
      <c r="L194" s="1"/>
      <c r="M194" s="1"/>
      <c r="N194" s="1"/>
      <c r="O194" s="1"/>
      <c r="P194" s="1"/>
      <c r="Q194" s="1"/>
      <c r="R194" s="1"/>
      <c r="S194" s="1"/>
      <c r="T194" s="1"/>
      <c r="U194" s="1"/>
      <c r="V194" s="1"/>
      <c r="W194" s="1"/>
      <c r="X194" s="1"/>
      <c r="Y194" s="1"/>
      <c r="Z194" s="1"/>
      <c r="AA194" s="1"/>
      <c r="AB194" s="1"/>
      <c r="AC194" s="1"/>
    </row>
    <row r="195" spans="1:42" s="2" customFormat="1" ht="22.5" hidden="1" customHeight="1" x14ac:dyDescent="0.25">
      <c r="A195" s="194" t="s">
        <v>33</v>
      </c>
      <c r="B195" s="195"/>
      <c r="C195" s="195"/>
      <c r="D195" s="195"/>
      <c r="E195" s="196"/>
      <c r="F195" s="94">
        <f>SUM(F192:F194)</f>
        <v>0</v>
      </c>
      <c r="G195" s="10">
        <f t="shared" ref="G195:H195" si="6">SUM(G192:G194)</f>
        <v>0</v>
      </c>
      <c r="H195" s="10">
        <f t="shared" si="6"/>
        <v>0</v>
      </c>
      <c r="I195" s="123" t="s">
        <v>34</v>
      </c>
      <c r="J195" s="1"/>
      <c r="K195" s="1"/>
      <c r="L195" s="1"/>
      <c r="M195" s="1"/>
      <c r="N195" s="1"/>
      <c r="O195" s="1"/>
      <c r="P195" s="1"/>
      <c r="Q195" s="1"/>
      <c r="R195" s="1"/>
      <c r="S195" s="1"/>
      <c r="T195" s="1"/>
      <c r="U195" s="1"/>
      <c r="V195" s="1"/>
      <c r="W195" s="1"/>
      <c r="X195" s="1"/>
      <c r="Y195" s="1"/>
      <c r="Z195" s="1"/>
      <c r="AA195" s="1"/>
      <c r="AB195" s="1"/>
      <c r="AC195" s="1"/>
    </row>
    <row r="196" spans="1:42" s="2" customFormat="1" ht="22.5" hidden="1" customHeight="1" x14ac:dyDescent="0.25">
      <c r="A196" s="194" t="s">
        <v>37</v>
      </c>
      <c r="B196" s="195"/>
      <c r="C196" s="195"/>
      <c r="D196" s="195"/>
      <c r="E196" s="196"/>
      <c r="F196" s="94">
        <f>F195</f>
        <v>0</v>
      </c>
      <c r="G196" s="10">
        <f t="shared" ref="G196:H196" si="7">G195</f>
        <v>0</v>
      </c>
      <c r="H196" s="10">
        <f t="shared" si="7"/>
        <v>0</v>
      </c>
      <c r="I196" s="123" t="s">
        <v>34</v>
      </c>
      <c r="J196" s="1"/>
      <c r="K196" s="1"/>
      <c r="L196" s="1"/>
      <c r="M196" s="1"/>
      <c r="N196" s="1"/>
      <c r="O196" s="1"/>
      <c r="P196" s="1"/>
      <c r="Q196" s="1"/>
      <c r="R196" s="1"/>
      <c r="S196" s="1"/>
      <c r="T196" s="1"/>
      <c r="U196" s="1"/>
      <c r="V196" s="1"/>
      <c r="W196" s="1"/>
      <c r="X196" s="1"/>
      <c r="Y196" s="1"/>
      <c r="Z196" s="1"/>
      <c r="AA196" s="1"/>
      <c r="AB196" s="1"/>
      <c r="AC196" s="1"/>
    </row>
    <row r="197" spans="1:42" s="2" customFormat="1" ht="24" hidden="1" customHeight="1" x14ac:dyDescent="0.25">
      <c r="A197" s="191" t="s">
        <v>68</v>
      </c>
      <c r="B197" s="192"/>
      <c r="C197" s="192"/>
      <c r="D197" s="192"/>
      <c r="E197" s="192"/>
      <c r="F197" s="192"/>
      <c r="G197" s="192"/>
      <c r="H197" s="192"/>
      <c r="I197" s="193"/>
      <c r="J197" s="1"/>
      <c r="K197" s="1"/>
      <c r="L197" s="1"/>
      <c r="M197" s="1"/>
      <c r="N197" s="1"/>
      <c r="O197" s="1"/>
      <c r="P197" s="1"/>
      <c r="Q197" s="1"/>
      <c r="R197" s="1"/>
      <c r="S197" s="1"/>
      <c r="T197" s="1"/>
      <c r="U197" s="1"/>
      <c r="V197" s="1"/>
      <c r="W197" s="1"/>
      <c r="X197" s="1"/>
      <c r="Y197" s="1"/>
      <c r="Z197" s="1"/>
      <c r="AA197" s="1"/>
      <c r="AB197" s="1"/>
      <c r="AC197" s="1"/>
    </row>
    <row r="198" spans="1:42" s="2" customFormat="1" ht="21.75" hidden="1" customHeight="1" x14ac:dyDescent="0.25">
      <c r="A198" s="191" t="s">
        <v>8</v>
      </c>
      <c r="B198" s="192"/>
      <c r="C198" s="192"/>
      <c r="D198" s="192"/>
      <c r="E198" s="192"/>
      <c r="F198" s="192"/>
      <c r="G198" s="192"/>
      <c r="H198" s="192"/>
      <c r="I198" s="193"/>
      <c r="J198" s="1"/>
      <c r="K198" s="1"/>
      <c r="L198" s="1"/>
      <c r="M198" s="1"/>
      <c r="N198" s="1"/>
      <c r="O198" s="1"/>
      <c r="P198" s="1"/>
      <c r="Q198" s="1"/>
      <c r="R198" s="1"/>
      <c r="S198" s="1"/>
      <c r="T198" s="1"/>
      <c r="U198" s="1"/>
      <c r="V198" s="1"/>
      <c r="W198" s="1"/>
      <c r="X198" s="1"/>
      <c r="Y198" s="1"/>
      <c r="Z198" s="1"/>
      <c r="AA198" s="1"/>
      <c r="AB198" s="1"/>
      <c r="AC198" s="1"/>
    </row>
    <row r="199" spans="1:42" s="2" customFormat="1" ht="87" hidden="1" customHeight="1" x14ac:dyDescent="0.25">
      <c r="A199" s="104">
        <v>902</v>
      </c>
      <c r="B199" s="104">
        <v>81890</v>
      </c>
      <c r="C199" s="105" t="s">
        <v>69</v>
      </c>
      <c r="D199" s="27" t="s">
        <v>21</v>
      </c>
      <c r="E199" s="104">
        <v>244</v>
      </c>
      <c r="F199" s="114"/>
      <c r="G199" s="12"/>
      <c r="H199" s="12"/>
      <c r="I199" s="120"/>
      <c r="J199" s="1"/>
      <c r="K199" s="1"/>
      <c r="L199" s="1"/>
      <c r="M199" s="1"/>
      <c r="N199" s="1"/>
      <c r="O199" s="1"/>
      <c r="P199" s="1"/>
      <c r="Q199" s="1"/>
      <c r="R199" s="1"/>
      <c r="S199" s="1"/>
      <c r="T199" s="1"/>
      <c r="U199" s="1"/>
      <c r="V199" s="1"/>
      <c r="W199" s="1"/>
      <c r="X199" s="1"/>
      <c r="Y199" s="1"/>
      <c r="Z199" s="1"/>
      <c r="AA199" s="1"/>
      <c r="AB199" s="1"/>
      <c r="AC199" s="1"/>
    </row>
    <row r="200" spans="1:42" s="2" customFormat="1" ht="70.5" hidden="1" customHeight="1" x14ac:dyDescent="0.25">
      <c r="A200" s="104">
        <v>902</v>
      </c>
      <c r="B200" s="104">
        <v>55550</v>
      </c>
      <c r="C200" s="105" t="s">
        <v>70</v>
      </c>
      <c r="D200" s="27" t="s">
        <v>21</v>
      </c>
      <c r="E200" s="104">
        <v>244</v>
      </c>
      <c r="F200" s="114"/>
      <c r="G200" s="12">
        <v>0</v>
      </c>
      <c r="H200" s="12">
        <v>0</v>
      </c>
      <c r="I200" s="120" t="s">
        <v>71</v>
      </c>
      <c r="J200" s="1"/>
      <c r="K200" s="1"/>
      <c r="L200" s="1"/>
      <c r="M200" s="1"/>
      <c r="N200" s="1"/>
      <c r="O200" s="1"/>
      <c r="P200" s="1"/>
      <c r="Q200" s="1"/>
      <c r="R200" s="1"/>
      <c r="S200" s="1"/>
      <c r="T200" s="1"/>
      <c r="U200" s="1"/>
      <c r="V200" s="1"/>
      <c r="W200" s="1"/>
      <c r="X200" s="1"/>
      <c r="Y200" s="1"/>
      <c r="Z200" s="1"/>
      <c r="AA200" s="1"/>
      <c r="AB200" s="1"/>
      <c r="AC200" s="1"/>
    </row>
    <row r="201" spans="1:42" s="2" customFormat="1" ht="18" hidden="1" customHeight="1" x14ac:dyDescent="0.25">
      <c r="A201" s="26"/>
      <c r="B201" s="26"/>
      <c r="C201" s="41"/>
      <c r="D201" s="27"/>
      <c r="E201" s="26"/>
      <c r="F201" s="114"/>
      <c r="G201" s="12"/>
      <c r="H201" s="12"/>
      <c r="I201" s="120"/>
      <c r="J201" s="1"/>
      <c r="K201" s="1"/>
      <c r="L201" s="1"/>
      <c r="M201" s="1"/>
      <c r="N201" s="1"/>
      <c r="O201" s="1"/>
      <c r="P201" s="1"/>
      <c r="Q201" s="1"/>
      <c r="R201" s="1"/>
      <c r="S201" s="1"/>
      <c r="T201" s="1"/>
      <c r="U201" s="1"/>
      <c r="V201" s="1"/>
      <c r="W201" s="1"/>
      <c r="X201" s="1"/>
      <c r="Y201" s="1"/>
      <c r="Z201" s="1"/>
      <c r="AA201" s="1"/>
      <c r="AB201" s="1"/>
      <c r="AC201" s="1"/>
    </row>
    <row r="202" spans="1:42" s="2" customFormat="1" ht="15" hidden="1" customHeight="1" x14ac:dyDescent="0.25">
      <c r="A202" s="194"/>
      <c r="B202" s="195"/>
      <c r="C202" s="195"/>
      <c r="D202" s="195"/>
      <c r="E202" s="196"/>
      <c r="F202" s="115"/>
      <c r="G202" s="10"/>
      <c r="H202" s="10"/>
      <c r="I202" s="123"/>
      <c r="J202" s="1"/>
      <c r="K202" s="1"/>
      <c r="L202" s="1"/>
      <c r="M202" s="1"/>
      <c r="N202" s="1"/>
      <c r="O202" s="1"/>
      <c r="P202" s="1"/>
      <c r="Q202" s="1"/>
      <c r="R202" s="1"/>
      <c r="S202" s="1"/>
      <c r="T202" s="1"/>
      <c r="U202" s="1"/>
      <c r="V202" s="1"/>
      <c r="W202" s="1"/>
      <c r="X202" s="1"/>
      <c r="Y202" s="1"/>
      <c r="Z202" s="1"/>
      <c r="AA202" s="1"/>
      <c r="AB202" s="1"/>
      <c r="AC202" s="1"/>
    </row>
    <row r="203" spans="1:42" s="2" customFormat="1" ht="27.75" hidden="1" customHeight="1" x14ac:dyDescent="0.25">
      <c r="A203" s="194" t="s">
        <v>37</v>
      </c>
      <c r="B203" s="195"/>
      <c r="C203" s="195"/>
      <c r="D203" s="195"/>
      <c r="E203" s="196"/>
      <c r="F203" s="94">
        <f>SUM(F199:F202)</f>
        <v>0</v>
      </c>
      <c r="G203" s="10">
        <f t="shared" ref="G203:H203" si="8">SUM(G199:G202)</f>
        <v>0</v>
      </c>
      <c r="H203" s="10">
        <f t="shared" si="8"/>
        <v>0</v>
      </c>
      <c r="I203" s="123" t="s">
        <v>34</v>
      </c>
      <c r="J203" s="1"/>
      <c r="K203" s="1"/>
      <c r="L203" s="1"/>
      <c r="M203" s="1"/>
      <c r="N203" s="1"/>
      <c r="O203" s="1"/>
      <c r="P203" s="1"/>
      <c r="Q203" s="1"/>
      <c r="R203" s="1"/>
      <c r="S203" s="1"/>
      <c r="T203" s="1"/>
      <c r="U203" s="1"/>
      <c r="V203" s="1"/>
      <c r="W203" s="1"/>
      <c r="X203" s="1"/>
      <c r="Y203" s="1"/>
      <c r="Z203" s="1"/>
      <c r="AA203" s="1"/>
      <c r="AB203" s="1"/>
      <c r="AC203" s="1"/>
    </row>
    <row r="204" spans="1:42" s="2" customFormat="1" ht="33.75" hidden="1" customHeight="1" x14ac:dyDescent="0.25">
      <c r="A204" s="191" t="s">
        <v>72</v>
      </c>
      <c r="B204" s="192"/>
      <c r="C204" s="192"/>
      <c r="D204" s="192"/>
      <c r="E204" s="192"/>
      <c r="F204" s="192"/>
      <c r="G204" s="192"/>
      <c r="H204" s="192"/>
      <c r="I204" s="193"/>
      <c r="J204" s="1"/>
      <c r="K204" s="1"/>
      <c r="L204" s="1"/>
      <c r="M204" s="1"/>
      <c r="N204" s="1"/>
      <c r="O204" s="1"/>
      <c r="P204" s="1"/>
      <c r="Q204" s="1"/>
      <c r="R204" s="1"/>
      <c r="S204" s="1"/>
      <c r="T204" s="1"/>
      <c r="U204" s="1"/>
      <c r="V204" s="1"/>
      <c r="W204" s="1"/>
      <c r="X204" s="1"/>
      <c r="Y204" s="1"/>
      <c r="Z204" s="1"/>
      <c r="AA204" s="1"/>
      <c r="AB204" s="1"/>
      <c r="AC204" s="1"/>
    </row>
    <row r="205" spans="1:42" s="2" customFormat="1" ht="29.25" hidden="1" customHeight="1" x14ac:dyDescent="0.25">
      <c r="A205" s="191" t="s">
        <v>73</v>
      </c>
      <c r="B205" s="192"/>
      <c r="C205" s="192"/>
      <c r="D205" s="192"/>
      <c r="E205" s="192"/>
      <c r="F205" s="192"/>
      <c r="G205" s="192"/>
      <c r="H205" s="192"/>
      <c r="I205" s="193"/>
      <c r="J205" s="1"/>
      <c r="K205" s="1"/>
    </row>
    <row r="206" spans="1:42" s="5" customFormat="1" ht="29.25" hidden="1" customHeight="1" x14ac:dyDescent="0.25">
      <c r="A206" s="26">
        <v>903</v>
      </c>
      <c r="B206" s="28">
        <v>67483</v>
      </c>
      <c r="C206" s="38" t="s">
        <v>74</v>
      </c>
      <c r="D206" s="29" t="s">
        <v>20</v>
      </c>
      <c r="E206" s="28">
        <v>412</v>
      </c>
      <c r="F206" s="113"/>
      <c r="G206" s="12">
        <v>0</v>
      </c>
      <c r="H206" s="12">
        <v>0</v>
      </c>
      <c r="I206" s="122" t="s">
        <v>116</v>
      </c>
      <c r="J206" s="1"/>
      <c r="K206" s="1"/>
      <c r="L206" s="1"/>
      <c r="M206" s="1"/>
      <c r="N206" s="1"/>
      <c r="O206" s="1"/>
      <c r="P206" s="1"/>
      <c r="Q206" s="1"/>
      <c r="R206" s="1"/>
      <c r="S206" s="1"/>
      <c r="T206" s="1"/>
      <c r="U206" s="1"/>
      <c r="V206" s="1"/>
      <c r="W206" s="1"/>
      <c r="X206" s="1"/>
      <c r="Y206" s="1"/>
      <c r="Z206" s="1"/>
      <c r="AA206" s="1"/>
      <c r="AB206" s="1"/>
      <c r="AC206" s="1"/>
      <c r="AD206" s="2"/>
      <c r="AE206" s="2"/>
      <c r="AF206" s="2"/>
      <c r="AG206" s="2"/>
      <c r="AH206" s="2"/>
      <c r="AI206" s="2"/>
      <c r="AJ206" s="2"/>
      <c r="AK206" s="2"/>
      <c r="AL206" s="2"/>
      <c r="AM206" s="2"/>
      <c r="AN206" s="2"/>
      <c r="AO206" s="2"/>
      <c r="AP206" s="2"/>
    </row>
    <row r="207" spans="1:42" s="5" customFormat="1" ht="33" hidden="1" customHeight="1" x14ac:dyDescent="0.25">
      <c r="A207" s="26">
        <v>903</v>
      </c>
      <c r="B207" s="28">
        <v>67484</v>
      </c>
      <c r="C207" s="38" t="s">
        <v>75</v>
      </c>
      <c r="D207" s="29" t="s">
        <v>20</v>
      </c>
      <c r="E207" s="28">
        <v>412</v>
      </c>
      <c r="F207" s="113"/>
      <c r="G207" s="12">
        <v>0</v>
      </c>
      <c r="H207" s="12">
        <v>0</v>
      </c>
      <c r="I207" s="122" t="s">
        <v>117</v>
      </c>
      <c r="J207" s="1"/>
      <c r="K207" s="1"/>
      <c r="L207" s="1"/>
      <c r="M207" s="1"/>
      <c r="N207" s="1"/>
      <c r="O207" s="1"/>
      <c r="P207" s="1"/>
      <c r="Q207" s="1"/>
      <c r="R207" s="1"/>
      <c r="S207" s="1"/>
      <c r="T207" s="1"/>
      <c r="U207" s="1"/>
      <c r="V207" s="1"/>
      <c r="W207" s="1"/>
      <c r="X207" s="1"/>
      <c r="Y207" s="1"/>
      <c r="Z207" s="1"/>
      <c r="AA207" s="1"/>
      <c r="AB207" s="1"/>
      <c r="AC207" s="1"/>
      <c r="AD207" s="2"/>
      <c r="AE207" s="2"/>
      <c r="AF207" s="2"/>
      <c r="AG207" s="2"/>
      <c r="AH207" s="2"/>
      <c r="AI207" s="2"/>
      <c r="AJ207" s="2"/>
      <c r="AK207" s="2"/>
      <c r="AL207" s="2"/>
      <c r="AM207" s="2"/>
      <c r="AN207" s="2"/>
      <c r="AO207" s="2"/>
      <c r="AP207" s="2"/>
    </row>
    <row r="208" spans="1:42" s="5" customFormat="1" ht="38.25" hidden="1" customHeight="1" x14ac:dyDescent="0.25">
      <c r="A208" s="26">
        <v>903</v>
      </c>
      <c r="B208" s="28" t="s">
        <v>76</v>
      </c>
      <c r="C208" s="38" t="s">
        <v>77</v>
      </c>
      <c r="D208" s="29" t="s">
        <v>20</v>
      </c>
      <c r="E208" s="28">
        <v>412</v>
      </c>
      <c r="F208" s="113"/>
      <c r="G208" s="12">
        <v>0</v>
      </c>
      <c r="H208" s="12">
        <v>0</v>
      </c>
      <c r="I208" s="122" t="s">
        <v>118</v>
      </c>
      <c r="J208" s="1"/>
      <c r="K208" s="1"/>
      <c r="L208" s="1"/>
      <c r="M208" s="1"/>
      <c r="N208" s="1"/>
      <c r="O208" s="1"/>
      <c r="P208" s="1"/>
      <c r="Q208" s="1"/>
      <c r="R208" s="1"/>
      <c r="S208" s="1"/>
      <c r="T208" s="1"/>
      <c r="U208" s="1"/>
      <c r="V208" s="1"/>
      <c r="W208" s="1"/>
      <c r="X208" s="1"/>
      <c r="Y208" s="1"/>
      <c r="Z208" s="1"/>
      <c r="AA208" s="1"/>
      <c r="AB208" s="1"/>
      <c r="AC208" s="1"/>
      <c r="AD208" s="2"/>
      <c r="AE208" s="2"/>
      <c r="AF208" s="2"/>
      <c r="AG208" s="2"/>
      <c r="AH208" s="2"/>
      <c r="AI208" s="2"/>
      <c r="AJ208" s="2"/>
      <c r="AK208" s="2"/>
      <c r="AL208" s="2"/>
      <c r="AM208" s="2"/>
      <c r="AN208" s="2"/>
      <c r="AO208" s="2"/>
      <c r="AP208" s="2"/>
    </row>
    <row r="209" spans="1:42" s="2" customFormat="1" ht="30.75" hidden="1" customHeight="1" x14ac:dyDescent="0.25">
      <c r="A209" s="26">
        <v>903</v>
      </c>
      <c r="B209" s="27" t="s">
        <v>78</v>
      </c>
      <c r="C209" s="41" t="s">
        <v>79</v>
      </c>
      <c r="D209" s="27" t="s">
        <v>20</v>
      </c>
      <c r="E209" s="26">
        <v>853</v>
      </c>
      <c r="F209" s="113"/>
      <c r="G209" s="12">
        <v>0</v>
      </c>
      <c r="H209" s="12">
        <v>0</v>
      </c>
      <c r="I209" s="120" t="s">
        <v>80</v>
      </c>
      <c r="J209" s="1"/>
      <c r="K209" s="1"/>
      <c r="L209" s="1"/>
      <c r="M209" s="1"/>
      <c r="N209" s="1"/>
      <c r="O209" s="1"/>
      <c r="P209" s="1"/>
      <c r="Q209" s="1"/>
      <c r="R209" s="1"/>
      <c r="S209" s="1"/>
      <c r="T209" s="1"/>
      <c r="U209" s="1"/>
      <c r="V209" s="1"/>
      <c r="W209" s="1"/>
      <c r="X209" s="1"/>
      <c r="Y209" s="1"/>
      <c r="Z209" s="1"/>
      <c r="AA209" s="1"/>
      <c r="AB209" s="1"/>
      <c r="AC209" s="1"/>
    </row>
    <row r="210" spans="1:42" s="2" customFormat="1" ht="30.75" hidden="1" customHeight="1" x14ac:dyDescent="0.25">
      <c r="A210" s="26">
        <v>903</v>
      </c>
      <c r="B210" s="27" t="s">
        <v>81</v>
      </c>
      <c r="C210" s="41" t="s">
        <v>82</v>
      </c>
      <c r="D210" s="27" t="s">
        <v>20</v>
      </c>
      <c r="E210" s="26">
        <v>853</v>
      </c>
      <c r="F210" s="113"/>
      <c r="G210" s="12">
        <v>0</v>
      </c>
      <c r="H210" s="12">
        <v>0</v>
      </c>
      <c r="I210" s="120" t="s">
        <v>83</v>
      </c>
      <c r="J210" s="1"/>
      <c r="K210" s="1"/>
      <c r="L210" s="1"/>
      <c r="M210" s="1"/>
      <c r="N210" s="1"/>
      <c r="O210" s="1"/>
      <c r="P210" s="1"/>
      <c r="Q210" s="1"/>
      <c r="R210" s="1"/>
      <c r="S210" s="1"/>
      <c r="T210" s="1"/>
      <c r="U210" s="1"/>
      <c r="V210" s="1"/>
      <c r="W210" s="1"/>
      <c r="X210" s="1"/>
      <c r="Y210" s="1"/>
      <c r="Z210" s="1"/>
      <c r="AA210" s="1"/>
      <c r="AB210" s="1"/>
      <c r="AC210" s="1"/>
    </row>
    <row r="211" spans="1:42" s="2" customFormat="1" ht="69.75" hidden="1" customHeight="1" x14ac:dyDescent="0.25">
      <c r="A211" s="26">
        <v>903</v>
      </c>
      <c r="B211" s="27" t="s">
        <v>76</v>
      </c>
      <c r="C211" s="41" t="s">
        <v>84</v>
      </c>
      <c r="D211" s="27" t="s">
        <v>20</v>
      </c>
      <c r="E211" s="26">
        <v>853</v>
      </c>
      <c r="F211" s="113"/>
      <c r="G211" s="12">
        <v>0</v>
      </c>
      <c r="H211" s="12">
        <v>0</v>
      </c>
      <c r="I211" s="120" t="s">
        <v>85</v>
      </c>
      <c r="J211" s="1"/>
      <c r="K211" s="1"/>
      <c r="L211" s="1"/>
      <c r="M211" s="1"/>
      <c r="N211" s="1"/>
      <c r="O211" s="1"/>
      <c r="P211" s="1"/>
      <c r="Q211" s="1"/>
      <c r="R211" s="1"/>
      <c r="S211" s="1"/>
      <c r="T211" s="1"/>
      <c r="U211" s="1"/>
      <c r="V211" s="1"/>
      <c r="W211" s="1"/>
      <c r="X211" s="1"/>
      <c r="Y211" s="1"/>
      <c r="Z211" s="1"/>
      <c r="AA211" s="1"/>
      <c r="AB211" s="1"/>
      <c r="AC211" s="1"/>
    </row>
    <row r="212" spans="1:42" s="2" customFormat="1" ht="1.5" hidden="1" customHeight="1" x14ac:dyDescent="0.25">
      <c r="A212" s="194" t="s">
        <v>33</v>
      </c>
      <c r="B212" s="195"/>
      <c r="C212" s="195"/>
      <c r="D212" s="195"/>
      <c r="E212" s="196"/>
      <c r="F212" s="115">
        <f>SUM(F206:F211)</f>
        <v>0</v>
      </c>
      <c r="G212" s="10">
        <f>SUM(G206:G211)</f>
        <v>0</v>
      </c>
      <c r="H212" s="10">
        <f>SUM(H206:H211)</f>
        <v>0</v>
      </c>
      <c r="I212" s="123" t="s">
        <v>34</v>
      </c>
      <c r="J212" s="1"/>
      <c r="K212" s="1"/>
      <c r="L212" s="1"/>
      <c r="M212" s="1"/>
      <c r="N212" s="1"/>
      <c r="O212" s="1"/>
      <c r="P212" s="1"/>
      <c r="Q212" s="1"/>
      <c r="R212" s="1"/>
      <c r="S212" s="1"/>
      <c r="T212" s="1"/>
      <c r="U212" s="1"/>
      <c r="V212" s="1"/>
      <c r="W212" s="1"/>
      <c r="X212" s="1"/>
      <c r="Y212" s="1"/>
      <c r="Z212" s="1"/>
      <c r="AA212" s="1"/>
      <c r="AB212" s="1"/>
      <c r="AC212" s="1"/>
    </row>
    <row r="213" spans="1:42" s="2" customFormat="1" ht="35.25" hidden="1" customHeight="1" x14ac:dyDescent="0.25">
      <c r="A213" s="194" t="s">
        <v>37</v>
      </c>
      <c r="B213" s="195"/>
      <c r="C213" s="195"/>
      <c r="D213" s="195"/>
      <c r="E213" s="196"/>
      <c r="F213" s="115">
        <f>F212</f>
        <v>0</v>
      </c>
      <c r="G213" s="10">
        <f t="shared" ref="G213:H213" si="9">G212</f>
        <v>0</v>
      </c>
      <c r="H213" s="10">
        <f t="shared" si="9"/>
        <v>0</v>
      </c>
      <c r="I213" s="123" t="s">
        <v>34</v>
      </c>
      <c r="J213" s="1"/>
      <c r="K213" s="1"/>
      <c r="L213" s="1"/>
      <c r="M213" s="1"/>
      <c r="N213" s="1"/>
      <c r="O213" s="1"/>
      <c r="P213" s="1"/>
      <c r="Q213" s="1"/>
      <c r="R213" s="1"/>
      <c r="S213" s="1"/>
      <c r="T213" s="1"/>
      <c r="U213" s="1"/>
      <c r="V213" s="1"/>
      <c r="W213" s="1"/>
      <c r="X213" s="1"/>
      <c r="Y213" s="1"/>
      <c r="Z213" s="1"/>
      <c r="AA213" s="1"/>
      <c r="AB213" s="1"/>
      <c r="AC213" s="1"/>
    </row>
    <row r="214" spans="1:42" s="2" customFormat="1" ht="34.5" customHeight="1" x14ac:dyDescent="0.25">
      <c r="A214" s="191" t="s">
        <v>86</v>
      </c>
      <c r="B214" s="192"/>
      <c r="C214" s="192"/>
      <c r="D214" s="192"/>
      <c r="E214" s="192"/>
      <c r="F214" s="192"/>
      <c r="G214" s="192"/>
      <c r="H214" s="192"/>
      <c r="I214" s="193"/>
      <c r="J214" s="1"/>
      <c r="K214" s="1"/>
      <c r="L214" s="1"/>
      <c r="M214" s="1"/>
      <c r="N214" s="1"/>
      <c r="O214" s="1"/>
      <c r="P214" s="1"/>
      <c r="Q214" s="1"/>
      <c r="R214" s="1"/>
      <c r="S214" s="1"/>
      <c r="T214" s="1"/>
      <c r="U214" s="1"/>
      <c r="V214" s="1"/>
      <c r="W214" s="1"/>
      <c r="X214" s="1"/>
      <c r="Y214" s="1"/>
      <c r="Z214" s="1"/>
      <c r="AA214" s="1"/>
      <c r="AB214" s="1"/>
      <c r="AC214" s="1"/>
    </row>
    <row r="215" spans="1:42" s="2" customFormat="1" ht="30" customHeight="1" x14ac:dyDescent="0.25">
      <c r="A215" s="191" t="s">
        <v>87</v>
      </c>
      <c r="B215" s="192"/>
      <c r="C215" s="192"/>
      <c r="D215" s="192"/>
      <c r="E215" s="192"/>
      <c r="F215" s="192"/>
      <c r="G215" s="192"/>
      <c r="H215" s="192"/>
      <c r="I215" s="193"/>
      <c r="J215" s="1"/>
      <c r="K215" s="1"/>
    </row>
    <row r="216" spans="1:42" s="5" customFormat="1" ht="58.5" hidden="1" customHeight="1" x14ac:dyDescent="0.25">
      <c r="A216" s="28">
        <v>902</v>
      </c>
      <c r="B216" s="28">
        <v>81180</v>
      </c>
      <c r="C216" s="38" t="s">
        <v>88</v>
      </c>
      <c r="D216" s="29" t="s">
        <v>10</v>
      </c>
      <c r="E216" s="28">
        <v>244</v>
      </c>
      <c r="F216" s="113"/>
      <c r="G216" s="12">
        <v>0</v>
      </c>
      <c r="H216" s="12">
        <v>0</v>
      </c>
      <c r="I216" s="128"/>
      <c r="J216" s="1"/>
      <c r="K216" s="1"/>
      <c r="L216" s="1"/>
      <c r="M216" s="1"/>
      <c r="N216" s="1"/>
      <c r="O216" s="1"/>
      <c r="P216" s="1"/>
      <c r="Q216" s="1"/>
      <c r="R216" s="1"/>
      <c r="S216" s="1"/>
      <c r="T216" s="1"/>
      <c r="U216" s="1"/>
      <c r="V216" s="1"/>
      <c r="W216" s="1"/>
      <c r="X216" s="1"/>
      <c r="Y216" s="1"/>
      <c r="Z216" s="1"/>
      <c r="AA216" s="1"/>
      <c r="AB216" s="1"/>
      <c r="AC216" s="1"/>
      <c r="AD216" s="2"/>
      <c r="AE216" s="2"/>
      <c r="AF216" s="2"/>
      <c r="AG216" s="2"/>
      <c r="AH216" s="2"/>
      <c r="AI216" s="2"/>
      <c r="AJ216" s="2"/>
      <c r="AK216" s="2"/>
      <c r="AL216" s="2"/>
      <c r="AM216" s="2"/>
      <c r="AN216" s="2"/>
      <c r="AO216" s="2"/>
      <c r="AP216" s="2"/>
    </row>
    <row r="217" spans="1:42" s="5" customFormat="1" ht="74.25" customHeight="1" x14ac:dyDescent="0.25">
      <c r="A217" s="28">
        <v>902</v>
      </c>
      <c r="B217" s="28">
        <v>81180</v>
      </c>
      <c r="C217" s="38" t="s">
        <v>88</v>
      </c>
      <c r="D217" s="29" t="s">
        <v>49</v>
      </c>
      <c r="E217" s="28">
        <v>612</v>
      </c>
      <c r="F217" s="93">
        <v>-239.76</v>
      </c>
      <c r="G217" s="12"/>
      <c r="H217" s="12"/>
      <c r="I217" s="143" t="s">
        <v>358</v>
      </c>
      <c r="J217" s="1"/>
      <c r="K217" s="1"/>
      <c r="L217" s="1"/>
      <c r="M217" s="1"/>
      <c r="N217" s="1"/>
      <c r="O217" s="1"/>
      <c r="P217" s="1"/>
      <c r="Q217" s="1"/>
      <c r="R217" s="1"/>
      <c r="S217" s="1"/>
      <c r="T217" s="1"/>
      <c r="U217" s="1"/>
      <c r="V217" s="1"/>
      <c r="W217" s="1"/>
      <c r="X217" s="1"/>
      <c r="Y217" s="1"/>
      <c r="Z217" s="1"/>
      <c r="AA217" s="1"/>
      <c r="AB217" s="1"/>
      <c r="AC217" s="1"/>
      <c r="AD217" s="2"/>
      <c r="AE217" s="2"/>
      <c r="AF217" s="2"/>
      <c r="AG217" s="2"/>
      <c r="AH217" s="2"/>
      <c r="AI217" s="2"/>
      <c r="AJ217" s="2"/>
      <c r="AK217" s="2"/>
      <c r="AL217" s="2"/>
      <c r="AM217" s="2"/>
      <c r="AN217" s="2"/>
      <c r="AO217" s="2"/>
      <c r="AP217" s="2"/>
    </row>
    <row r="218" spans="1:42" s="5" customFormat="1" ht="45" hidden="1" customHeight="1" x14ac:dyDescent="0.25">
      <c r="A218" s="28">
        <v>902</v>
      </c>
      <c r="B218" s="28">
        <v>81180</v>
      </c>
      <c r="C218" s="38" t="s">
        <v>88</v>
      </c>
      <c r="D218" s="29" t="s">
        <v>99</v>
      </c>
      <c r="E218" s="28">
        <v>612</v>
      </c>
      <c r="F218" s="93"/>
      <c r="G218" s="12"/>
      <c r="H218" s="12"/>
      <c r="I218" s="143" t="s">
        <v>283</v>
      </c>
      <c r="J218" s="1"/>
      <c r="K218" s="1"/>
      <c r="L218" s="1"/>
      <c r="M218" s="1"/>
      <c r="N218" s="1"/>
      <c r="O218" s="1"/>
      <c r="P218" s="1"/>
      <c r="Q218" s="1"/>
      <c r="R218" s="1"/>
      <c r="S218" s="1"/>
      <c r="T218" s="1"/>
      <c r="U218" s="1"/>
      <c r="V218" s="1"/>
      <c r="W218" s="1"/>
      <c r="X218" s="1"/>
      <c r="Y218" s="1"/>
      <c r="Z218" s="1"/>
      <c r="AA218" s="1"/>
      <c r="AB218" s="1"/>
      <c r="AC218" s="1"/>
      <c r="AD218" s="2"/>
      <c r="AE218" s="2"/>
      <c r="AF218" s="2"/>
      <c r="AG218" s="2"/>
      <c r="AH218" s="2"/>
      <c r="AI218" s="2"/>
      <c r="AJ218" s="2"/>
      <c r="AK218" s="2"/>
      <c r="AL218" s="2"/>
      <c r="AM218" s="2"/>
      <c r="AN218" s="2"/>
      <c r="AO218" s="2"/>
      <c r="AP218" s="2"/>
    </row>
    <row r="219" spans="1:42" s="5" customFormat="1" ht="57.75" hidden="1" customHeight="1" x14ac:dyDescent="0.25">
      <c r="A219" s="28">
        <v>902</v>
      </c>
      <c r="B219" s="28">
        <v>81130</v>
      </c>
      <c r="C219" s="38" t="s">
        <v>13</v>
      </c>
      <c r="D219" s="29" t="s">
        <v>14</v>
      </c>
      <c r="E219" s="28">
        <v>244</v>
      </c>
      <c r="F219" s="113"/>
      <c r="G219" s="12">
        <v>0</v>
      </c>
      <c r="H219" s="12">
        <v>0</v>
      </c>
      <c r="I219" s="120" t="s">
        <v>133</v>
      </c>
      <c r="J219" s="1"/>
      <c r="K219" s="1"/>
      <c r="L219" s="1"/>
      <c r="M219" s="1"/>
      <c r="N219" s="1"/>
      <c r="O219" s="1"/>
      <c r="P219" s="1"/>
      <c r="Q219" s="1"/>
      <c r="R219" s="1"/>
      <c r="S219" s="1"/>
      <c r="T219" s="1"/>
      <c r="U219" s="1"/>
      <c r="V219" s="1"/>
      <c r="W219" s="1"/>
      <c r="X219" s="1"/>
      <c r="Y219" s="1"/>
      <c r="Z219" s="1"/>
      <c r="AA219" s="1"/>
      <c r="AB219" s="1"/>
      <c r="AC219" s="1"/>
      <c r="AD219" s="2"/>
      <c r="AE219" s="2"/>
      <c r="AF219" s="2"/>
      <c r="AG219" s="2"/>
      <c r="AH219" s="2"/>
      <c r="AI219" s="2"/>
      <c r="AJ219" s="2"/>
      <c r="AK219" s="2"/>
      <c r="AL219" s="2"/>
      <c r="AM219" s="2"/>
      <c r="AN219" s="2"/>
      <c r="AO219" s="2"/>
      <c r="AP219" s="2"/>
    </row>
    <row r="220" spans="1:42" s="2" customFormat="1" ht="38.25" customHeight="1" x14ac:dyDescent="0.25">
      <c r="A220" s="194" t="s">
        <v>33</v>
      </c>
      <c r="B220" s="195"/>
      <c r="C220" s="195"/>
      <c r="D220" s="195"/>
      <c r="E220" s="196"/>
      <c r="F220" s="94">
        <f>SUM(F216:F219)</f>
        <v>-239.76</v>
      </c>
      <c r="G220" s="10">
        <f t="shared" ref="G220:H220" si="10">G216</f>
        <v>0</v>
      </c>
      <c r="H220" s="10">
        <f t="shared" si="10"/>
        <v>0</v>
      </c>
      <c r="I220" s="123" t="s">
        <v>34</v>
      </c>
      <c r="J220" s="1"/>
      <c r="K220" s="1"/>
      <c r="L220" s="1"/>
      <c r="M220" s="1"/>
      <c r="N220" s="1"/>
      <c r="O220" s="1"/>
      <c r="P220" s="1"/>
      <c r="Q220" s="1"/>
      <c r="R220" s="1"/>
      <c r="S220" s="1"/>
      <c r="T220" s="1"/>
      <c r="U220" s="1"/>
      <c r="V220" s="1"/>
      <c r="W220" s="1"/>
      <c r="X220" s="1"/>
      <c r="Y220" s="1"/>
      <c r="Z220" s="1"/>
      <c r="AA220" s="1"/>
      <c r="AB220" s="1"/>
      <c r="AC220" s="1"/>
    </row>
    <row r="221" spans="1:42" s="2" customFormat="1" ht="42" customHeight="1" x14ac:dyDescent="0.25">
      <c r="A221" s="191" t="s">
        <v>35</v>
      </c>
      <c r="B221" s="192"/>
      <c r="C221" s="192"/>
      <c r="D221" s="192"/>
      <c r="E221" s="192"/>
      <c r="F221" s="192"/>
      <c r="G221" s="192"/>
      <c r="H221" s="192"/>
      <c r="I221" s="193"/>
      <c r="J221" s="1"/>
      <c r="K221" s="1"/>
    </row>
    <row r="222" spans="1:42" ht="5.25" hidden="1" customHeight="1" x14ac:dyDescent="0.25">
      <c r="A222" s="28">
        <v>902</v>
      </c>
      <c r="B222" s="28">
        <v>12130</v>
      </c>
      <c r="C222" s="38" t="s">
        <v>191</v>
      </c>
      <c r="D222" s="29" t="s">
        <v>14</v>
      </c>
      <c r="E222" s="28">
        <v>244</v>
      </c>
      <c r="F222" s="115"/>
      <c r="G222" s="8">
        <v>0</v>
      </c>
      <c r="H222" s="8">
        <v>0</v>
      </c>
      <c r="I222" s="129" t="s">
        <v>217</v>
      </c>
    </row>
    <row r="223" spans="1:42" ht="100.5" customHeight="1" x14ac:dyDescent="0.25">
      <c r="A223" s="28">
        <v>902</v>
      </c>
      <c r="B223" s="28">
        <v>81180</v>
      </c>
      <c r="C223" s="38" t="s">
        <v>88</v>
      </c>
      <c r="D223" s="29" t="s">
        <v>10</v>
      </c>
      <c r="E223" s="28">
        <v>612</v>
      </c>
      <c r="F223" s="94">
        <v>-72114.12</v>
      </c>
      <c r="G223" s="8">
        <v>0</v>
      </c>
      <c r="H223" s="8">
        <v>0</v>
      </c>
      <c r="I223" s="174" t="s">
        <v>322</v>
      </c>
    </row>
    <row r="224" spans="1:42" s="2" customFormat="1" ht="84.75" hidden="1" customHeight="1" x14ac:dyDescent="0.25">
      <c r="A224" s="28">
        <v>902</v>
      </c>
      <c r="B224" s="28">
        <v>81180</v>
      </c>
      <c r="C224" s="38" t="s">
        <v>88</v>
      </c>
      <c r="D224" s="29" t="s">
        <v>49</v>
      </c>
      <c r="E224" s="28">
        <v>612</v>
      </c>
      <c r="F224" s="94"/>
      <c r="G224" s="8">
        <v>0</v>
      </c>
      <c r="H224" s="8">
        <v>0</v>
      </c>
      <c r="I224" s="130" t="s">
        <v>120</v>
      </c>
      <c r="J224" s="1"/>
      <c r="K224" s="1"/>
      <c r="L224" s="1"/>
      <c r="M224" s="1"/>
      <c r="N224" s="1"/>
      <c r="O224" s="1"/>
      <c r="P224" s="1"/>
      <c r="Q224" s="1"/>
      <c r="R224" s="1"/>
      <c r="S224" s="1"/>
      <c r="T224" s="1"/>
      <c r="U224" s="1"/>
      <c r="V224" s="1"/>
      <c r="W224" s="1"/>
      <c r="X224" s="1"/>
      <c r="Y224" s="1"/>
      <c r="Z224" s="1"/>
      <c r="AA224" s="1"/>
      <c r="AB224" s="1"/>
      <c r="AC224" s="1"/>
    </row>
    <row r="225" spans="1:29" s="2" customFormat="1" ht="89.25" customHeight="1" x14ac:dyDescent="0.25">
      <c r="A225" s="28">
        <v>902</v>
      </c>
      <c r="B225" s="28">
        <v>81180</v>
      </c>
      <c r="C225" s="38" t="s">
        <v>88</v>
      </c>
      <c r="D225" s="29" t="s">
        <v>99</v>
      </c>
      <c r="E225" s="28">
        <v>612</v>
      </c>
      <c r="F225" s="94">
        <v>-123014.54</v>
      </c>
      <c r="G225" s="8">
        <v>0</v>
      </c>
      <c r="H225" s="8">
        <v>0</v>
      </c>
      <c r="I225" s="174" t="s">
        <v>309</v>
      </c>
      <c r="J225" s="1"/>
      <c r="K225" s="1"/>
      <c r="L225" s="1"/>
      <c r="M225" s="6"/>
      <c r="N225" s="1"/>
      <c r="O225" s="1"/>
      <c r="P225" s="1"/>
      <c r="Q225" s="1"/>
      <c r="R225" s="1"/>
      <c r="S225" s="1">
        <v>-49715.8</v>
      </c>
      <c r="T225" s="1"/>
      <c r="U225" s="1"/>
      <c r="V225" s="1"/>
      <c r="W225" s="1"/>
      <c r="X225" s="1"/>
      <c r="Y225" s="1"/>
      <c r="Z225" s="1"/>
      <c r="AA225" s="1"/>
      <c r="AB225" s="1"/>
      <c r="AC225" s="1"/>
    </row>
    <row r="226" spans="1:29" s="2" customFormat="1" ht="98.25" customHeight="1" x14ac:dyDescent="0.25">
      <c r="A226" s="28">
        <v>921</v>
      </c>
      <c r="B226" s="28">
        <v>81180</v>
      </c>
      <c r="C226" s="38" t="s">
        <v>88</v>
      </c>
      <c r="D226" s="29" t="s">
        <v>43</v>
      </c>
      <c r="E226" s="28">
        <v>612</v>
      </c>
      <c r="F226" s="94">
        <v>946.68</v>
      </c>
      <c r="G226" s="8">
        <v>0</v>
      </c>
      <c r="H226" s="8">
        <v>0</v>
      </c>
      <c r="I226" s="174" t="s">
        <v>306</v>
      </c>
      <c r="J226" s="1"/>
      <c r="K226" s="1"/>
      <c r="L226" s="1"/>
      <c r="M226" s="6"/>
      <c r="N226" s="1"/>
      <c r="O226" s="1"/>
      <c r="P226" s="1"/>
      <c r="Q226" s="1"/>
      <c r="R226" s="1"/>
      <c r="S226" s="1"/>
      <c r="T226" s="1"/>
      <c r="U226" s="1"/>
      <c r="V226" s="1"/>
      <c r="W226" s="1"/>
      <c r="X226" s="1"/>
      <c r="Y226" s="1"/>
      <c r="Z226" s="1"/>
      <c r="AA226" s="1"/>
      <c r="AB226" s="1"/>
      <c r="AC226" s="1"/>
    </row>
    <row r="227" spans="1:29" s="2" customFormat="1" ht="73.5" customHeight="1" x14ac:dyDescent="0.25">
      <c r="A227" s="28">
        <v>921</v>
      </c>
      <c r="B227" s="28">
        <v>81180</v>
      </c>
      <c r="C227" s="38" t="s">
        <v>88</v>
      </c>
      <c r="D227" s="29" t="s">
        <v>44</v>
      </c>
      <c r="E227" s="28">
        <v>612</v>
      </c>
      <c r="F227" s="94">
        <v>17904.419999999998</v>
      </c>
      <c r="G227" s="8">
        <v>0</v>
      </c>
      <c r="H227" s="8">
        <v>0</v>
      </c>
      <c r="I227" s="174" t="s">
        <v>307</v>
      </c>
      <c r="J227" s="1"/>
      <c r="K227" s="1"/>
      <c r="L227" s="1"/>
      <c r="M227" s="1"/>
      <c r="N227" s="1"/>
      <c r="O227" s="1"/>
      <c r="P227" s="1"/>
      <c r="Q227" s="1"/>
      <c r="R227" s="1"/>
      <c r="S227" s="1"/>
      <c r="T227" s="1"/>
      <c r="U227" s="1"/>
      <c r="V227" s="1"/>
      <c r="W227" s="1"/>
      <c r="X227" s="1"/>
      <c r="Y227" s="1"/>
      <c r="Z227" s="1"/>
      <c r="AA227" s="1"/>
      <c r="AB227" s="1"/>
      <c r="AC227" s="1"/>
    </row>
    <row r="228" spans="1:29" s="2" customFormat="1" ht="0.75" hidden="1" customHeight="1" x14ac:dyDescent="0.25">
      <c r="A228" s="28">
        <v>921</v>
      </c>
      <c r="B228" s="28">
        <v>81180</v>
      </c>
      <c r="C228" s="38" t="s">
        <v>88</v>
      </c>
      <c r="D228" s="29" t="s">
        <v>49</v>
      </c>
      <c r="E228" s="28">
        <v>612</v>
      </c>
      <c r="F228" s="115"/>
      <c r="G228" s="8">
        <v>0</v>
      </c>
      <c r="H228" s="8">
        <v>0</v>
      </c>
      <c r="I228" s="130" t="s">
        <v>119</v>
      </c>
      <c r="J228" s="1"/>
      <c r="K228" s="1"/>
      <c r="L228" s="1"/>
      <c r="M228" s="1"/>
      <c r="N228" s="1"/>
      <c r="O228" s="1"/>
      <c r="P228" s="1"/>
      <c r="Q228" s="1"/>
      <c r="R228" s="1"/>
      <c r="S228" s="1">
        <v>-33.6</v>
      </c>
      <c r="T228" s="1"/>
      <c r="U228" s="1"/>
      <c r="V228" s="1"/>
      <c r="W228" s="1"/>
      <c r="X228" s="1"/>
      <c r="Y228" s="1"/>
      <c r="Z228" s="1"/>
      <c r="AA228" s="1"/>
      <c r="AB228" s="1"/>
      <c r="AC228" s="1"/>
    </row>
    <row r="229" spans="1:29" s="2" customFormat="1" ht="66" customHeight="1" x14ac:dyDescent="0.25">
      <c r="A229" s="28">
        <v>921</v>
      </c>
      <c r="B229" s="28">
        <v>81180</v>
      </c>
      <c r="C229" s="38" t="s">
        <v>88</v>
      </c>
      <c r="D229" s="29" t="s">
        <v>45</v>
      </c>
      <c r="E229" s="28">
        <v>612</v>
      </c>
      <c r="F229" s="94">
        <v>41.16</v>
      </c>
      <c r="G229" s="8">
        <v>0</v>
      </c>
      <c r="H229" s="8">
        <v>0</v>
      </c>
      <c r="I229" s="174" t="s">
        <v>308</v>
      </c>
      <c r="J229" s="1"/>
      <c r="K229" s="1"/>
      <c r="L229" s="1"/>
      <c r="M229" s="1"/>
      <c r="N229" s="1"/>
      <c r="O229" s="1"/>
      <c r="P229" s="1"/>
      <c r="Q229" s="1"/>
      <c r="R229" s="1"/>
      <c r="S229" s="1"/>
      <c r="T229" s="1"/>
      <c r="U229" s="1"/>
      <c r="V229" s="1"/>
      <c r="W229" s="1"/>
      <c r="X229" s="1"/>
      <c r="Y229" s="1"/>
      <c r="Z229" s="1"/>
      <c r="AA229" s="1"/>
      <c r="AB229" s="1"/>
      <c r="AC229" s="1"/>
    </row>
    <row r="230" spans="1:29" s="2" customFormat="1" ht="74.25" customHeight="1" x14ac:dyDescent="0.25">
      <c r="A230" s="28">
        <v>921</v>
      </c>
      <c r="B230" s="28">
        <v>81180</v>
      </c>
      <c r="C230" s="38" t="s">
        <v>88</v>
      </c>
      <c r="D230" s="29" t="s">
        <v>29</v>
      </c>
      <c r="E230" s="28">
        <v>612</v>
      </c>
      <c r="F230" s="94">
        <v>-841130.81</v>
      </c>
      <c r="G230" s="8">
        <v>0</v>
      </c>
      <c r="H230" s="8">
        <v>0</v>
      </c>
      <c r="I230" s="174" t="s">
        <v>346</v>
      </c>
      <c r="J230" s="1"/>
      <c r="K230" s="1"/>
      <c r="L230" s="1"/>
      <c r="M230" s="1"/>
      <c r="N230" s="1"/>
      <c r="O230" s="1"/>
      <c r="P230" s="1"/>
      <c r="Q230" s="1"/>
      <c r="R230" s="1"/>
      <c r="S230" s="1"/>
      <c r="T230" s="1"/>
      <c r="U230" s="1"/>
      <c r="V230" s="1"/>
      <c r="W230" s="1"/>
      <c r="X230" s="1"/>
      <c r="Y230" s="1"/>
      <c r="Z230" s="1"/>
      <c r="AA230" s="1"/>
      <c r="AB230" s="1"/>
      <c r="AC230" s="1"/>
    </row>
    <row r="231" spans="1:29" s="2" customFormat="1" ht="31.5" customHeight="1" x14ac:dyDescent="0.25">
      <c r="A231" s="194" t="s">
        <v>33</v>
      </c>
      <c r="B231" s="195"/>
      <c r="C231" s="195"/>
      <c r="D231" s="195"/>
      <c r="E231" s="196"/>
      <c r="F231" s="94">
        <f>SUM(F222:F230)</f>
        <v>-1017367.2100000001</v>
      </c>
      <c r="G231" s="10">
        <f>SUM(G222:G228)</f>
        <v>0</v>
      </c>
      <c r="H231" s="10">
        <f>SUM(H222:H228)</f>
        <v>0</v>
      </c>
      <c r="I231" s="123" t="s">
        <v>34</v>
      </c>
      <c r="J231" s="1"/>
      <c r="K231" s="1"/>
      <c r="L231" s="1"/>
      <c r="M231" s="1"/>
      <c r="N231" s="1"/>
      <c r="O231" s="1"/>
      <c r="P231" s="1"/>
      <c r="Q231" s="1"/>
      <c r="R231" s="1"/>
      <c r="S231" s="1"/>
      <c r="T231" s="1"/>
      <c r="U231" s="1"/>
      <c r="V231" s="1"/>
      <c r="W231" s="1"/>
      <c r="X231" s="1"/>
      <c r="Y231" s="1"/>
      <c r="Z231" s="1"/>
      <c r="AA231" s="1"/>
      <c r="AB231" s="1"/>
      <c r="AC231" s="1"/>
    </row>
    <row r="232" spans="1:29" s="2" customFormat="1" ht="22.5" customHeight="1" x14ac:dyDescent="0.25">
      <c r="A232" s="194" t="s">
        <v>37</v>
      </c>
      <c r="B232" s="195"/>
      <c r="C232" s="195"/>
      <c r="D232" s="195"/>
      <c r="E232" s="196"/>
      <c r="F232" s="94">
        <f>F220+F223+F225+F226+F227+F229+F230</f>
        <v>-1017606.9700000001</v>
      </c>
      <c r="G232" s="10">
        <f>G231+G220</f>
        <v>0</v>
      </c>
      <c r="H232" s="10">
        <f>H231+H220</f>
        <v>0</v>
      </c>
      <c r="I232" s="123" t="s">
        <v>34</v>
      </c>
      <c r="J232" s="1"/>
      <c r="K232" s="1"/>
      <c r="L232" s="1"/>
      <c r="M232" s="1"/>
      <c r="N232" s="1"/>
      <c r="O232" s="1"/>
      <c r="P232" s="1"/>
      <c r="Q232" s="1"/>
      <c r="R232" s="1"/>
      <c r="S232" s="1"/>
      <c r="T232" s="1"/>
      <c r="U232" s="1"/>
      <c r="V232" s="1"/>
      <c r="W232" s="1"/>
      <c r="X232" s="1"/>
      <c r="Y232" s="1"/>
      <c r="Z232" s="1"/>
      <c r="AA232" s="1"/>
      <c r="AB232" s="1"/>
      <c r="AC232" s="1"/>
    </row>
    <row r="233" spans="1:29" ht="45.75" hidden="1" customHeight="1" x14ac:dyDescent="0.25">
      <c r="A233" s="206" t="s">
        <v>89</v>
      </c>
      <c r="B233" s="207"/>
      <c r="C233" s="207"/>
      <c r="D233" s="207"/>
      <c r="E233" s="207"/>
      <c r="F233" s="207"/>
      <c r="G233" s="207"/>
      <c r="H233" s="207"/>
      <c r="I233" s="208"/>
      <c r="L233" s="9"/>
      <c r="M233" s="9"/>
      <c r="N233" s="9"/>
      <c r="O233" s="9"/>
      <c r="P233" s="9"/>
      <c r="Q233" s="9"/>
      <c r="R233" s="9"/>
      <c r="S233" s="9"/>
      <c r="T233" s="9"/>
      <c r="U233" s="9"/>
      <c r="V233" s="9"/>
      <c r="W233" s="9"/>
      <c r="X233" s="9"/>
      <c r="Y233" s="9"/>
      <c r="Z233" s="9"/>
      <c r="AA233" s="9"/>
      <c r="AB233" s="9"/>
      <c r="AC233" s="9"/>
    </row>
    <row r="234" spans="1:29" ht="0.75" hidden="1" customHeight="1" x14ac:dyDescent="0.25">
      <c r="A234" s="191" t="s">
        <v>87</v>
      </c>
      <c r="B234" s="192"/>
      <c r="C234" s="192"/>
      <c r="D234" s="192"/>
      <c r="E234" s="192"/>
      <c r="F234" s="192"/>
      <c r="G234" s="192"/>
      <c r="H234" s="192"/>
      <c r="I234" s="193"/>
      <c r="L234" s="9"/>
      <c r="M234" s="9"/>
      <c r="N234" s="9"/>
      <c r="O234" s="9"/>
      <c r="P234" s="9"/>
      <c r="Q234" s="9"/>
      <c r="R234" s="9"/>
      <c r="S234" s="9"/>
      <c r="T234" s="9"/>
      <c r="U234" s="9"/>
      <c r="V234" s="9"/>
      <c r="W234" s="9"/>
      <c r="X234" s="9"/>
      <c r="Y234" s="9"/>
      <c r="Z234" s="9"/>
      <c r="AA234" s="9"/>
      <c r="AB234" s="9"/>
      <c r="AC234" s="9"/>
    </row>
    <row r="235" spans="1:29" ht="27.75" hidden="1" customHeight="1" x14ac:dyDescent="0.25">
      <c r="A235" s="28">
        <v>902</v>
      </c>
      <c r="B235" s="28">
        <v>55490</v>
      </c>
      <c r="C235" s="38" t="s">
        <v>90</v>
      </c>
      <c r="D235" s="29" t="s">
        <v>91</v>
      </c>
      <c r="E235" s="28">
        <v>121</v>
      </c>
      <c r="F235" s="115"/>
      <c r="G235" s="8">
        <v>0</v>
      </c>
      <c r="H235" s="8">
        <v>0</v>
      </c>
      <c r="I235" s="130" t="s">
        <v>195</v>
      </c>
      <c r="L235" s="9"/>
      <c r="M235" s="9"/>
      <c r="N235" s="9"/>
      <c r="O235" s="9"/>
      <c r="P235" s="9"/>
      <c r="Q235" s="9"/>
      <c r="R235" s="9"/>
      <c r="S235" s="9"/>
      <c r="T235" s="9"/>
      <c r="U235" s="9"/>
      <c r="V235" s="9"/>
      <c r="W235" s="9"/>
      <c r="X235" s="9"/>
      <c r="Y235" s="9"/>
      <c r="Z235" s="9"/>
      <c r="AA235" s="9"/>
      <c r="AB235" s="9"/>
      <c r="AC235" s="9"/>
    </row>
    <row r="236" spans="1:29" ht="39.75" hidden="1" customHeight="1" x14ac:dyDescent="0.25">
      <c r="A236" s="28">
        <v>902</v>
      </c>
      <c r="B236" s="28">
        <v>55490</v>
      </c>
      <c r="C236" s="38" t="s">
        <v>90</v>
      </c>
      <c r="D236" s="29" t="s">
        <v>91</v>
      </c>
      <c r="E236" s="28">
        <v>129</v>
      </c>
      <c r="F236" s="115"/>
      <c r="G236" s="8">
        <v>0</v>
      </c>
      <c r="H236" s="8">
        <v>0</v>
      </c>
      <c r="I236" s="130" t="s">
        <v>196</v>
      </c>
      <c r="L236" s="9"/>
      <c r="M236" s="9"/>
      <c r="N236" s="9"/>
      <c r="O236" s="9"/>
      <c r="P236" s="9"/>
      <c r="Q236" s="9"/>
      <c r="R236" s="9"/>
      <c r="S236" s="9"/>
      <c r="T236" s="9"/>
      <c r="U236" s="9"/>
      <c r="V236" s="9"/>
      <c r="W236" s="9"/>
      <c r="X236" s="9"/>
      <c r="Y236" s="9"/>
      <c r="Z236" s="9"/>
      <c r="AA236" s="9"/>
      <c r="AB236" s="9"/>
      <c r="AC236" s="9"/>
    </row>
    <row r="237" spans="1:29" ht="42.75" hidden="1" customHeight="1" x14ac:dyDescent="0.25">
      <c r="A237" s="194" t="s">
        <v>33</v>
      </c>
      <c r="B237" s="195"/>
      <c r="C237" s="195"/>
      <c r="D237" s="195"/>
      <c r="E237" s="196"/>
      <c r="F237" s="115">
        <f>SUM(F235:F236)</f>
        <v>0</v>
      </c>
      <c r="G237" s="10">
        <f>SUM(G233:G236)</f>
        <v>0</v>
      </c>
      <c r="H237" s="10">
        <f>SUM(H233:H236)</f>
        <v>0</v>
      </c>
      <c r="I237" s="123" t="s">
        <v>34</v>
      </c>
      <c r="L237" s="9"/>
      <c r="M237" s="9"/>
      <c r="N237" s="9"/>
      <c r="O237" s="9"/>
      <c r="P237" s="9"/>
      <c r="Q237" s="9"/>
      <c r="R237" s="9"/>
      <c r="S237" s="9"/>
      <c r="T237" s="9"/>
      <c r="U237" s="9"/>
      <c r="V237" s="9"/>
      <c r="W237" s="9"/>
      <c r="X237" s="9"/>
      <c r="Y237" s="9"/>
      <c r="Z237" s="9"/>
      <c r="AA237" s="9"/>
      <c r="AB237" s="9"/>
      <c r="AC237" s="9"/>
    </row>
    <row r="238" spans="1:29" ht="42" customHeight="1" x14ac:dyDescent="0.25">
      <c r="A238" s="191" t="s">
        <v>35</v>
      </c>
      <c r="B238" s="192"/>
      <c r="C238" s="192"/>
      <c r="D238" s="192"/>
      <c r="E238" s="192"/>
      <c r="F238" s="192"/>
      <c r="G238" s="192"/>
      <c r="H238" s="192"/>
      <c r="I238" s="193"/>
      <c r="L238" s="9"/>
      <c r="M238" s="9"/>
      <c r="N238" s="9"/>
      <c r="O238" s="9"/>
      <c r="P238" s="9"/>
      <c r="Q238" s="9"/>
      <c r="R238" s="9"/>
      <c r="S238" s="9"/>
      <c r="T238" s="9"/>
      <c r="U238" s="9"/>
      <c r="V238" s="9"/>
      <c r="W238" s="9"/>
      <c r="X238" s="9"/>
      <c r="Y238" s="9"/>
      <c r="Z238" s="9"/>
      <c r="AA238" s="9"/>
      <c r="AB238" s="9"/>
      <c r="AC238" s="9"/>
    </row>
    <row r="239" spans="1:29" ht="39.75" hidden="1" customHeight="1" x14ac:dyDescent="0.25">
      <c r="A239" s="28">
        <v>921</v>
      </c>
      <c r="B239" s="28">
        <v>55490</v>
      </c>
      <c r="C239" s="38" t="s">
        <v>90</v>
      </c>
      <c r="D239" s="29" t="s">
        <v>45</v>
      </c>
      <c r="E239" s="28">
        <v>121</v>
      </c>
      <c r="F239" s="115"/>
      <c r="G239" s="8">
        <v>0</v>
      </c>
      <c r="H239" s="8">
        <v>0</v>
      </c>
      <c r="I239" s="130" t="s">
        <v>197</v>
      </c>
      <c r="L239" s="9"/>
      <c r="M239" s="9"/>
      <c r="N239" s="9"/>
      <c r="O239" s="9"/>
      <c r="P239" s="9"/>
      <c r="Q239" s="9"/>
      <c r="R239" s="9"/>
      <c r="S239" s="9"/>
      <c r="T239" s="9"/>
      <c r="U239" s="9"/>
      <c r="V239" s="9"/>
      <c r="W239" s="9"/>
      <c r="X239" s="9"/>
      <c r="Y239" s="9"/>
      <c r="Z239" s="9"/>
      <c r="AA239" s="9"/>
      <c r="AB239" s="9"/>
      <c r="AC239" s="9"/>
    </row>
    <row r="240" spans="1:29" ht="48.75" hidden="1" customHeight="1" x14ac:dyDescent="0.25">
      <c r="A240" s="28">
        <v>921</v>
      </c>
      <c r="B240" s="28">
        <v>55490</v>
      </c>
      <c r="C240" s="38" t="s">
        <v>90</v>
      </c>
      <c r="D240" s="29" t="s">
        <v>45</v>
      </c>
      <c r="E240" s="28">
        <v>129</v>
      </c>
      <c r="F240" s="115"/>
      <c r="G240" s="8">
        <v>0</v>
      </c>
      <c r="H240" s="8">
        <v>0</v>
      </c>
      <c r="I240" s="130" t="s">
        <v>198</v>
      </c>
      <c r="L240" s="9"/>
      <c r="M240" s="9"/>
      <c r="N240" s="9"/>
      <c r="O240" s="9"/>
      <c r="P240" s="9"/>
      <c r="Q240" s="9"/>
      <c r="R240" s="9"/>
      <c r="S240" s="9"/>
      <c r="T240" s="9"/>
      <c r="U240" s="9"/>
      <c r="V240" s="9"/>
      <c r="W240" s="9"/>
      <c r="X240" s="9"/>
      <c r="Y240" s="9"/>
      <c r="Z240" s="9"/>
      <c r="AA240" s="9"/>
      <c r="AB240" s="9"/>
      <c r="AC240" s="9"/>
    </row>
    <row r="241" spans="1:29" ht="39" hidden="1" customHeight="1" x14ac:dyDescent="0.25">
      <c r="A241" s="194" t="s">
        <v>33</v>
      </c>
      <c r="B241" s="195"/>
      <c r="C241" s="195"/>
      <c r="D241" s="195"/>
      <c r="E241" s="196"/>
      <c r="F241" s="115">
        <f>SUM(F239:F240)</f>
        <v>0</v>
      </c>
      <c r="G241" s="10">
        <f>SUM(G237:G240)</f>
        <v>0</v>
      </c>
      <c r="H241" s="10">
        <f>SUM(H237:H240)</f>
        <v>0</v>
      </c>
      <c r="I241" s="123" t="s">
        <v>34</v>
      </c>
      <c r="L241" s="9"/>
      <c r="M241" s="9"/>
      <c r="N241" s="9"/>
      <c r="O241" s="9"/>
      <c r="P241" s="9"/>
      <c r="Q241" s="9"/>
      <c r="R241" s="9"/>
      <c r="S241" s="9"/>
      <c r="T241" s="9"/>
      <c r="U241" s="9"/>
      <c r="V241" s="9"/>
      <c r="W241" s="9"/>
      <c r="X241" s="9"/>
      <c r="Y241" s="9"/>
      <c r="Z241" s="9"/>
      <c r="AA241" s="9"/>
      <c r="AB241" s="9"/>
      <c r="AC241" s="9"/>
    </row>
    <row r="242" spans="1:29" ht="62.25" hidden="1" customHeight="1" x14ac:dyDescent="0.25">
      <c r="A242" s="191" t="s">
        <v>39</v>
      </c>
      <c r="B242" s="192"/>
      <c r="C242" s="192"/>
      <c r="D242" s="192"/>
      <c r="E242" s="192"/>
      <c r="F242" s="192"/>
      <c r="G242" s="192"/>
      <c r="H242" s="192"/>
      <c r="I242" s="193"/>
      <c r="L242" s="9"/>
      <c r="M242" s="9"/>
      <c r="N242" s="9"/>
      <c r="O242" s="9"/>
      <c r="P242" s="9"/>
      <c r="Q242" s="9"/>
      <c r="R242" s="9"/>
      <c r="S242" s="9"/>
      <c r="T242" s="9"/>
      <c r="U242" s="9"/>
      <c r="V242" s="9"/>
      <c r="W242" s="9"/>
      <c r="X242" s="9"/>
      <c r="Y242" s="9"/>
      <c r="Z242" s="9"/>
      <c r="AA242" s="9"/>
      <c r="AB242" s="9"/>
      <c r="AC242" s="9"/>
    </row>
    <row r="243" spans="1:29" ht="46.5" hidden="1" customHeight="1" x14ac:dyDescent="0.25">
      <c r="A243" s="28">
        <v>903</v>
      </c>
      <c r="B243" s="28">
        <v>55490</v>
      </c>
      <c r="C243" s="38" t="s">
        <v>90</v>
      </c>
      <c r="D243" s="29" t="s">
        <v>10</v>
      </c>
      <c r="E243" s="28">
        <v>121</v>
      </c>
      <c r="F243" s="115"/>
      <c r="G243" s="8">
        <v>0</v>
      </c>
      <c r="H243" s="8">
        <v>0</v>
      </c>
      <c r="I243" s="130" t="s">
        <v>199</v>
      </c>
      <c r="L243" s="9"/>
      <c r="M243" s="9"/>
      <c r="N243" s="9"/>
      <c r="O243" s="9"/>
      <c r="P243" s="9"/>
      <c r="Q243" s="9"/>
      <c r="R243" s="9"/>
      <c r="S243" s="9"/>
      <c r="T243" s="9"/>
      <c r="U243" s="9"/>
      <c r="V243" s="9"/>
      <c r="W243" s="9"/>
      <c r="X243" s="9"/>
      <c r="Y243" s="9"/>
      <c r="Z243" s="9"/>
      <c r="AA243" s="9"/>
      <c r="AB243" s="9"/>
      <c r="AC243" s="9"/>
    </row>
    <row r="244" spans="1:29" ht="50.25" hidden="1" customHeight="1" x14ac:dyDescent="0.25">
      <c r="A244" s="28">
        <v>903</v>
      </c>
      <c r="B244" s="28">
        <v>55490</v>
      </c>
      <c r="C244" s="38" t="s">
        <v>90</v>
      </c>
      <c r="D244" s="29" t="s">
        <v>10</v>
      </c>
      <c r="E244" s="28">
        <v>129</v>
      </c>
      <c r="F244" s="115"/>
      <c r="G244" s="8">
        <v>0</v>
      </c>
      <c r="H244" s="8">
        <v>0</v>
      </c>
      <c r="I244" s="130" t="s">
        <v>200</v>
      </c>
      <c r="L244" s="9"/>
      <c r="M244" s="9"/>
      <c r="N244" s="9"/>
      <c r="O244" s="9"/>
      <c r="P244" s="9"/>
      <c r="Q244" s="9"/>
      <c r="R244" s="9"/>
      <c r="S244" s="9"/>
      <c r="T244" s="9"/>
      <c r="U244" s="9"/>
      <c r="V244" s="9"/>
      <c r="W244" s="9"/>
      <c r="X244" s="9"/>
      <c r="Y244" s="9"/>
      <c r="Z244" s="9"/>
      <c r="AA244" s="9"/>
      <c r="AB244" s="9"/>
      <c r="AC244" s="9"/>
    </row>
    <row r="245" spans="1:29" ht="51" hidden="1" customHeight="1" x14ac:dyDescent="0.25">
      <c r="A245" s="194" t="s">
        <v>203</v>
      </c>
      <c r="B245" s="195"/>
      <c r="C245" s="195"/>
      <c r="D245" s="195"/>
      <c r="E245" s="196"/>
      <c r="F245" s="115">
        <f>SUM(F243:F244)</f>
        <v>0</v>
      </c>
      <c r="G245" s="10">
        <f>SUM(G241:G244)</f>
        <v>0</v>
      </c>
      <c r="H245" s="10">
        <f>SUM(H241:H244)</f>
        <v>0</v>
      </c>
      <c r="I245" s="123" t="s">
        <v>34</v>
      </c>
      <c r="L245" s="9"/>
      <c r="M245" s="9"/>
      <c r="N245" s="9"/>
      <c r="O245" s="9"/>
      <c r="P245" s="9"/>
      <c r="Q245" s="9"/>
      <c r="R245" s="9"/>
      <c r="S245" s="9"/>
      <c r="T245" s="9"/>
      <c r="U245" s="9"/>
      <c r="V245" s="9"/>
      <c r="W245" s="9"/>
      <c r="X245" s="9"/>
      <c r="Y245" s="9"/>
      <c r="Z245" s="9"/>
      <c r="AA245" s="9"/>
      <c r="AB245" s="9"/>
      <c r="AC245" s="9"/>
    </row>
    <row r="246" spans="1:29" ht="46.5" hidden="1" customHeight="1" x14ac:dyDescent="0.25">
      <c r="A246" s="191" t="s">
        <v>36</v>
      </c>
      <c r="B246" s="192"/>
      <c r="C246" s="192"/>
      <c r="D246" s="192"/>
      <c r="E246" s="192"/>
      <c r="F246" s="192"/>
      <c r="G246" s="192"/>
      <c r="H246" s="192"/>
      <c r="I246" s="193"/>
      <c r="L246" s="9"/>
      <c r="M246" s="9"/>
      <c r="N246" s="9"/>
      <c r="O246" s="9"/>
      <c r="P246" s="9"/>
      <c r="Q246" s="9"/>
      <c r="R246" s="9"/>
      <c r="S246" s="9"/>
      <c r="T246" s="9"/>
      <c r="U246" s="9"/>
      <c r="V246" s="9"/>
      <c r="W246" s="9"/>
      <c r="X246" s="9"/>
      <c r="Y246" s="9"/>
      <c r="Z246" s="9"/>
      <c r="AA246" s="9"/>
      <c r="AB246" s="9"/>
      <c r="AC246" s="9"/>
    </row>
    <row r="247" spans="1:29" ht="39.75" hidden="1" customHeight="1" x14ac:dyDescent="0.25">
      <c r="A247" s="28">
        <v>961</v>
      </c>
      <c r="B247" s="28">
        <v>55490</v>
      </c>
      <c r="C247" s="38" t="s">
        <v>90</v>
      </c>
      <c r="D247" s="29" t="s">
        <v>56</v>
      </c>
      <c r="E247" s="28">
        <v>121</v>
      </c>
      <c r="F247" s="115"/>
      <c r="G247" s="8">
        <v>0</v>
      </c>
      <c r="H247" s="8">
        <v>0</v>
      </c>
      <c r="I247" s="130" t="s">
        <v>201</v>
      </c>
      <c r="L247" s="9"/>
      <c r="M247" s="9"/>
      <c r="N247" s="9"/>
      <c r="O247" s="9"/>
      <c r="P247" s="9"/>
      <c r="Q247" s="9"/>
      <c r="R247" s="9"/>
      <c r="S247" s="9"/>
      <c r="T247" s="9"/>
      <c r="U247" s="9"/>
      <c r="V247" s="9"/>
      <c r="W247" s="9"/>
      <c r="X247" s="9"/>
      <c r="Y247" s="9"/>
      <c r="Z247" s="9"/>
      <c r="AA247" s="9"/>
      <c r="AB247" s="9"/>
      <c r="AC247" s="9"/>
    </row>
    <row r="248" spans="1:29" ht="66" hidden="1" customHeight="1" x14ac:dyDescent="0.25">
      <c r="A248" s="28">
        <v>961</v>
      </c>
      <c r="B248" s="28">
        <v>55490</v>
      </c>
      <c r="C248" s="38" t="s">
        <v>90</v>
      </c>
      <c r="D248" s="29" t="s">
        <v>56</v>
      </c>
      <c r="E248" s="28">
        <v>129</v>
      </c>
      <c r="F248" s="115"/>
      <c r="G248" s="8">
        <v>0</v>
      </c>
      <c r="H248" s="8">
        <v>0</v>
      </c>
      <c r="I248" s="130" t="s">
        <v>202</v>
      </c>
      <c r="L248" s="9"/>
      <c r="M248" s="9"/>
      <c r="N248" s="9"/>
      <c r="O248" s="9"/>
      <c r="P248" s="9"/>
      <c r="Q248" s="9"/>
      <c r="R248" s="9"/>
      <c r="S248" s="9"/>
      <c r="T248" s="9"/>
      <c r="U248" s="9"/>
      <c r="V248" s="9"/>
      <c r="W248" s="9"/>
      <c r="X248" s="9"/>
      <c r="Y248" s="9"/>
      <c r="Z248" s="9"/>
      <c r="AA248" s="9"/>
      <c r="AB248" s="9"/>
      <c r="AC248" s="9"/>
    </row>
    <row r="249" spans="1:29" ht="75" hidden="1" customHeight="1" x14ac:dyDescent="0.25">
      <c r="A249" s="194" t="s">
        <v>33</v>
      </c>
      <c r="B249" s="195"/>
      <c r="C249" s="195"/>
      <c r="D249" s="195"/>
      <c r="E249" s="196"/>
      <c r="F249" s="115">
        <f>F247+F248</f>
        <v>0</v>
      </c>
      <c r="G249" s="10"/>
      <c r="H249" s="10">
        <f>SUM(H244:H248)</f>
        <v>0</v>
      </c>
      <c r="I249" s="123" t="s">
        <v>34</v>
      </c>
      <c r="L249" s="9"/>
      <c r="M249" s="9"/>
      <c r="N249" s="9"/>
      <c r="O249" s="9"/>
      <c r="P249" s="9"/>
      <c r="Q249" s="9"/>
      <c r="R249" s="9"/>
      <c r="S249" s="9"/>
      <c r="T249" s="9"/>
      <c r="U249" s="9"/>
      <c r="V249" s="9"/>
      <c r="W249" s="9"/>
      <c r="X249" s="9"/>
      <c r="Y249" s="9"/>
      <c r="Z249" s="9"/>
      <c r="AA249" s="9"/>
      <c r="AB249" s="9"/>
      <c r="AC249" s="9"/>
    </row>
    <row r="250" spans="1:29" ht="18.75" customHeight="1" x14ac:dyDescent="0.25">
      <c r="A250" s="191" t="s">
        <v>87</v>
      </c>
      <c r="B250" s="192"/>
      <c r="C250" s="192"/>
      <c r="D250" s="192"/>
      <c r="E250" s="192"/>
      <c r="F250" s="192"/>
      <c r="G250" s="192"/>
      <c r="H250" s="192"/>
      <c r="I250" s="193"/>
      <c r="L250" s="9"/>
      <c r="M250" s="9"/>
      <c r="N250" s="9"/>
      <c r="O250" s="9"/>
      <c r="P250" s="9"/>
      <c r="Q250" s="9"/>
      <c r="R250" s="9"/>
      <c r="S250" s="9"/>
      <c r="T250" s="9"/>
      <c r="U250" s="9"/>
      <c r="V250" s="9"/>
      <c r="W250" s="9"/>
      <c r="X250" s="9"/>
      <c r="Y250" s="9"/>
      <c r="Z250" s="9"/>
      <c r="AA250" s="9"/>
      <c r="AB250" s="9"/>
      <c r="AC250" s="9"/>
    </row>
    <row r="251" spans="1:29" s="2" customFormat="1" ht="177" customHeight="1" x14ac:dyDescent="0.25">
      <c r="A251" s="26">
        <v>961</v>
      </c>
      <c r="B251" s="26">
        <v>83030</v>
      </c>
      <c r="C251" s="41" t="s">
        <v>30</v>
      </c>
      <c r="D251" s="27" t="s">
        <v>92</v>
      </c>
      <c r="E251" s="26">
        <v>870</v>
      </c>
      <c r="F251" s="92">
        <v>-569908.80000000005</v>
      </c>
      <c r="G251" s="12">
        <v>0</v>
      </c>
      <c r="H251" s="12">
        <v>0</v>
      </c>
      <c r="I251" s="190" t="s">
        <v>362</v>
      </c>
      <c r="M251" s="1"/>
      <c r="N251" s="1"/>
      <c r="O251" s="1"/>
      <c r="P251" s="1"/>
      <c r="Q251" s="1"/>
      <c r="R251" s="1"/>
      <c r="S251" s="1"/>
      <c r="T251" s="1"/>
      <c r="U251" s="1"/>
      <c r="V251" s="1"/>
      <c r="W251" s="1"/>
      <c r="X251" s="1"/>
      <c r="Y251" s="1"/>
      <c r="Z251" s="1"/>
      <c r="AA251" s="1"/>
      <c r="AB251" s="1"/>
      <c r="AC251" s="1"/>
    </row>
    <row r="252" spans="1:29" ht="18.75" customHeight="1" x14ac:dyDescent="0.35">
      <c r="A252" s="194" t="s">
        <v>33</v>
      </c>
      <c r="B252" s="195"/>
      <c r="C252" s="195"/>
      <c r="D252" s="195"/>
      <c r="E252" s="196"/>
      <c r="F252" s="94">
        <f>SUM(F251:F251)</f>
        <v>-569908.80000000005</v>
      </c>
      <c r="G252" s="10">
        <f>SUM(G251:G251)</f>
        <v>0</v>
      </c>
      <c r="H252" s="10">
        <f>SUM(H251:H251)</f>
        <v>0</v>
      </c>
      <c r="I252" s="123" t="s">
        <v>34</v>
      </c>
      <c r="J252" s="111"/>
      <c r="K252" s="111"/>
      <c r="L252" s="54"/>
      <c r="O252" s="50"/>
      <c r="P252" s="50"/>
      <c r="Q252" s="50"/>
    </row>
    <row r="253" spans="1:29" ht="18.75" customHeight="1" x14ac:dyDescent="0.25">
      <c r="A253" s="194" t="s">
        <v>93</v>
      </c>
      <c r="B253" s="195"/>
      <c r="C253" s="195"/>
      <c r="D253" s="195"/>
      <c r="E253" s="196"/>
      <c r="F253" s="94">
        <f>F252+F237+F241+F245++F249</f>
        <v>-569908.80000000005</v>
      </c>
      <c r="G253" s="10">
        <f t="shared" ref="G253:H253" si="11">G252</f>
        <v>0</v>
      </c>
      <c r="H253" s="10">
        <f t="shared" si="11"/>
        <v>0</v>
      </c>
      <c r="I253" s="123" t="s">
        <v>34</v>
      </c>
      <c r="J253" s="16"/>
      <c r="K253" s="39"/>
      <c r="O253" s="50"/>
      <c r="P253" s="50"/>
      <c r="Q253" s="50"/>
    </row>
    <row r="254" spans="1:29" s="39" customFormat="1" x14ac:dyDescent="0.25">
      <c r="A254" s="246" t="s">
        <v>94</v>
      </c>
      <c r="B254" s="247"/>
      <c r="C254" s="247"/>
      <c r="D254" s="247"/>
      <c r="E254" s="248"/>
      <c r="F254" s="94">
        <f>F88+F112+F167+F175+F189+F196+F203+F213+F232+F253+F118+F121+F126+F114</f>
        <v>47351421.600000001</v>
      </c>
      <c r="G254" s="189">
        <f>G88+G112+G167+G175+G189+G196+G203+G213+G232+G253</f>
        <v>9707585.8200000003</v>
      </c>
      <c r="H254" s="189">
        <f>H88+H112+H167+H175+H189+H196+H203+H213+H232+H253</f>
        <v>0</v>
      </c>
      <c r="I254" s="107" t="s">
        <v>34</v>
      </c>
      <c r="J254" s="11"/>
      <c r="K254" s="11"/>
      <c r="L254" s="50"/>
      <c r="M254" s="16"/>
      <c r="N254" s="16"/>
      <c r="O254" s="16"/>
      <c r="P254" s="16"/>
      <c r="Q254" s="16"/>
      <c r="R254" s="16"/>
      <c r="S254" s="16"/>
      <c r="T254" s="16"/>
      <c r="U254" s="16"/>
      <c r="V254" s="16"/>
      <c r="W254" s="16"/>
      <c r="X254" s="16"/>
      <c r="Y254" s="16"/>
      <c r="Z254" s="16"/>
      <c r="AA254" s="16"/>
      <c r="AB254" s="16"/>
      <c r="AC254" s="16"/>
    </row>
    <row r="255" spans="1:29" ht="24" customHeight="1" x14ac:dyDescent="0.35">
      <c r="A255" s="249">
        <v>45628</v>
      </c>
      <c r="B255" s="249"/>
      <c r="C255" s="249"/>
      <c r="I255" s="131"/>
      <c r="J255" s="95"/>
      <c r="L255" s="95"/>
    </row>
    <row r="256" spans="1:29" x14ac:dyDescent="0.25">
      <c r="A256" s="9"/>
      <c r="B256" s="9"/>
      <c r="D256" s="9"/>
      <c r="F256" s="118"/>
      <c r="J256" s="95"/>
      <c r="L256" s="96"/>
      <c r="M256" s="9"/>
      <c r="N256" s="9"/>
      <c r="O256" s="9"/>
      <c r="P256" s="9"/>
      <c r="Q256" s="9"/>
      <c r="R256" s="9"/>
      <c r="S256" s="9"/>
      <c r="T256" s="9"/>
      <c r="U256" s="9"/>
      <c r="V256" s="9"/>
      <c r="W256" s="9"/>
      <c r="X256" s="9"/>
      <c r="Y256" s="9"/>
      <c r="Z256" s="9"/>
      <c r="AA256" s="9"/>
      <c r="AB256" s="9"/>
      <c r="AC256" s="9"/>
    </row>
    <row r="257" spans="5:12" hidden="1" x14ac:dyDescent="0.25">
      <c r="F257" s="118"/>
      <c r="J257" s="96"/>
      <c r="L257" s="96"/>
    </row>
    <row r="258" spans="5:12" hidden="1" x14ac:dyDescent="0.25">
      <c r="F258" s="118"/>
      <c r="J258" s="96"/>
      <c r="L258" s="96"/>
    </row>
    <row r="259" spans="5:12" hidden="1" x14ac:dyDescent="0.25">
      <c r="E259" s="46"/>
      <c r="J259" s="96"/>
      <c r="L259" s="96"/>
    </row>
    <row r="260" spans="5:12" hidden="1" x14ac:dyDescent="0.25">
      <c r="E260" s="46"/>
      <c r="J260" s="96"/>
    </row>
    <row r="261" spans="5:12" hidden="1" x14ac:dyDescent="0.25">
      <c r="E261" s="46"/>
      <c r="F261" s="117">
        <v>6290000</v>
      </c>
      <c r="G261" s="9" t="s">
        <v>169</v>
      </c>
      <c r="I261" s="133"/>
      <c r="J261" s="96"/>
    </row>
    <row r="262" spans="5:12" hidden="1" x14ac:dyDescent="0.25">
      <c r="E262" s="47"/>
      <c r="F262" s="117">
        <v>15285480</v>
      </c>
      <c r="G262" s="9" t="s">
        <v>170</v>
      </c>
      <c r="I262" s="133"/>
      <c r="J262" s="96"/>
    </row>
    <row r="263" spans="5:12" hidden="1" x14ac:dyDescent="0.25">
      <c r="F263" s="117">
        <f>F261+F262</f>
        <v>21575480</v>
      </c>
      <c r="I263" s="133"/>
      <c r="J263" s="15"/>
    </row>
    <row r="264" spans="5:12" hidden="1" x14ac:dyDescent="0.25">
      <c r="F264" s="117">
        <f>F254-F263</f>
        <v>25775941.600000001</v>
      </c>
      <c r="I264" s="133"/>
      <c r="J264" s="96"/>
      <c r="K264" s="97"/>
    </row>
    <row r="265" spans="5:12" hidden="1" x14ac:dyDescent="0.25">
      <c r="I265" s="133"/>
      <c r="J265" s="96"/>
    </row>
    <row r="266" spans="5:12" x14ac:dyDescent="0.25">
      <c r="J266" s="9"/>
      <c r="K266" s="9"/>
    </row>
    <row r="267" spans="5:12" x14ac:dyDescent="0.25">
      <c r="J267" s="9"/>
      <c r="K267" s="9"/>
    </row>
    <row r="268" spans="5:12" x14ac:dyDescent="0.25">
      <c r="J268" s="9"/>
      <c r="K268" s="9"/>
    </row>
  </sheetData>
  <autoFilter ref="A5:AP33"/>
  <mergeCells count="75">
    <mergeCell ref="L8:M8"/>
    <mergeCell ref="A254:E254"/>
    <mergeCell ref="A255:C255"/>
    <mergeCell ref="A241:E241"/>
    <mergeCell ref="A242:I242"/>
    <mergeCell ref="A245:E245"/>
    <mergeCell ref="A252:E252"/>
    <mergeCell ref="A253:E253"/>
    <mergeCell ref="A238:I238"/>
    <mergeCell ref="A212:E212"/>
    <mergeCell ref="A213:E213"/>
    <mergeCell ref="A214:I214"/>
    <mergeCell ref="A237:E237"/>
    <mergeCell ref="A205:I205"/>
    <mergeCell ref="A188:E188"/>
    <mergeCell ref="A215:I215"/>
    <mergeCell ref="A8:I8"/>
    <mergeCell ref="A87:E87"/>
    <mergeCell ref="A197:I197"/>
    <mergeCell ref="A198:I198"/>
    <mergeCell ref="A202:E202"/>
    <mergeCell ref="A178:I178"/>
    <mergeCell ref="A124:I124"/>
    <mergeCell ref="A166:E166"/>
    <mergeCell ref="A167:E167"/>
    <mergeCell ref="A168:I168"/>
    <mergeCell ref="A169:I169"/>
    <mergeCell ref="A174:E174"/>
    <mergeCell ref="A175:E175"/>
    <mergeCell ref="A176:I176"/>
    <mergeCell ref="A116:F116"/>
    <mergeCell ref="A115:C115"/>
    <mergeCell ref="A6:I6"/>
    <mergeCell ref="A7:I7"/>
    <mergeCell ref="A1:I1"/>
    <mergeCell ref="A3:A5"/>
    <mergeCell ref="B3:B5"/>
    <mergeCell ref="C3:C5"/>
    <mergeCell ref="D3:D5"/>
    <mergeCell ref="E3:E5"/>
    <mergeCell ref="F3:F5"/>
    <mergeCell ref="G3:G5"/>
    <mergeCell ref="H3:H5"/>
    <mergeCell ref="I3:I5"/>
    <mergeCell ref="A250:I250"/>
    <mergeCell ref="A177:I177"/>
    <mergeCell ref="A112:E112"/>
    <mergeCell ref="A88:E88"/>
    <mergeCell ref="A89:I89"/>
    <mergeCell ref="A90:I90"/>
    <mergeCell ref="A203:E203"/>
    <mergeCell ref="A204:I204"/>
    <mergeCell ref="A189:E189"/>
    <mergeCell ref="A190:I190"/>
    <mergeCell ref="A191:I191"/>
    <mergeCell ref="A195:E195"/>
    <mergeCell ref="A196:E196"/>
    <mergeCell ref="A220:E220"/>
    <mergeCell ref="A233:I233"/>
    <mergeCell ref="A234:I234"/>
    <mergeCell ref="A246:I246"/>
    <mergeCell ref="A249:E249"/>
    <mergeCell ref="C13:C15"/>
    <mergeCell ref="C16:C18"/>
    <mergeCell ref="C19:C21"/>
    <mergeCell ref="C22:C24"/>
    <mergeCell ref="A221:I221"/>
    <mergeCell ref="A231:E231"/>
    <mergeCell ref="A232:E232"/>
    <mergeCell ref="A118:E118"/>
    <mergeCell ref="A127:E127"/>
    <mergeCell ref="A126:E126"/>
    <mergeCell ref="A119:G119"/>
    <mergeCell ref="A121:E121"/>
    <mergeCell ref="A113:F113"/>
  </mergeCells>
  <pageMargins left="0" right="0" top="0" bottom="0" header="0.31496062992125984" footer="0.31496062992125984"/>
  <pageSetup paperSize="9"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табл 1</vt:lpstr>
      <vt:lpstr>'табл 1'!Заголовки_для_печати</vt:lpstr>
      <vt:lpstr>'табл 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2024-08-14T12:21:14Z</cp:lastPrinted>
  <dcterms:created xsi:type="dcterms:W3CDTF">2023-08-14T13:51:33Z</dcterms:created>
  <dcterms:modified xsi:type="dcterms:W3CDTF">2024-12-17T12:24:43Z</dcterms:modified>
</cp:coreProperties>
</file>